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PLANILHA" sheetId="1" r:id="rId1"/>
    <sheet name="CRONOGRAMA" sheetId="5" r:id="rId2"/>
  </sheets>
  <definedNames>
    <definedName name="_xlnm.Print_Area" localSheetId="1">CRONOGRAMA!$A$1:$K$64</definedName>
    <definedName name="_xlnm.Print_Area" localSheetId="0">PLANILHA!$A$1:$H$182</definedName>
    <definedName name="Excel_BuiltIn_Print_Area_1_1" localSheetId="1">#REF!</definedName>
    <definedName name="Excel_BuiltIn_Print_Area_1_1">#REF!</definedName>
    <definedName name="Excel_BuiltIn_Print_Area_2_1" localSheetId="1">#REF!</definedName>
    <definedName name="Excel_BuiltIn_Print_Area_2_1">#REF!</definedName>
    <definedName name="Excel_BuiltIn_Print_Titles_1_1_1" localSheetId="1">#REF!</definedName>
    <definedName name="Excel_BuiltIn_Print_Titles_1_1_1">#REF!</definedName>
    <definedName name="_xlnm.Print_Titles" localSheetId="0">PLANILHA!$6:$7</definedName>
  </definedNames>
  <calcPr calcId="124519"/>
</workbook>
</file>

<file path=xl/calcChain.xml><?xml version="1.0" encoding="utf-8"?>
<calcChain xmlns="http://schemas.openxmlformats.org/spreadsheetml/2006/main">
  <c r="K54" i="5"/>
  <c r="K51"/>
  <c r="K48"/>
  <c r="K45"/>
  <c r="K42"/>
  <c r="K39"/>
  <c r="K36"/>
  <c r="K33"/>
  <c r="K30"/>
  <c r="K27"/>
  <c r="K24"/>
  <c r="K21"/>
  <c r="K18"/>
  <c r="K15"/>
  <c r="K12"/>
  <c r="I9"/>
  <c r="K9" s="1"/>
  <c r="G9"/>
  <c r="E9"/>
  <c r="G181" i="1" l="1"/>
  <c r="G179"/>
  <c r="G178"/>
  <c r="G177"/>
  <c r="G176"/>
  <c r="G175"/>
  <c r="G174"/>
  <c r="G173"/>
  <c r="G171"/>
  <c r="G170"/>
  <c r="G169"/>
  <c r="G168"/>
  <c r="G167"/>
  <c r="G166"/>
  <c r="G165"/>
  <c r="G164"/>
  <c r="G163"/>
  <c r="G162"/>
  <c r="G161"/>
  <c r="G160"/>
  <c r="G159"/>
  <c r="G158"/>
  <c r="G157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8"/>
  <c r="G107"/>
  <c r="G106"/>
  <c r="G105"/>
  <c r="G104"/>
  <c r="G103"/>
  <c r="G102"/>
  <c r="G101"/>
  <c r="G100"/>
  <c r="G99"/>
  <c r="G97"/>
  <c r="G96"/>
  <c r="G95"/>
  <c r="G94"/>
  <c r="G93"/>
  <c r="G92"/>
  <c r="G91"/>
  <c r="G90"/>
  <c r="G89"/>
  <c r="G88"/>
  <c r="G87"/>
  <c r="G86"/>
  <c r="G84"/>
  <c r="G83"/>
  <c r="G82"/>
  <c r="G81"/>
  <c r="G80"/>
  <c r="G79"/>
  <c r="G77"/>
  <c r="G75"/>
  <c r="G74"/>
  <c r="G73"/>
  <c r="G72"/>
  <c r="G71"/>
  <c r="G69"/>
  <c r="G68"/>
  <c r="G67"/>
  <c r="G66"/>
  <c r="G65"/>
  <c r="G64"/>
  <c r="G63"/>
  <c r="G61"/>
  <c r="G60"/>
  <c r="G58"/>
  <c r="G57"/>
  <c r="G56"/>
  <c r="G55"/>
  <c r="G54"/>
  <c r="G53"/>
  <c r="G52"/>
  <c r="G50"/>
  <c r="G49"/>
  <c r="G48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0"/>
  <c r="G18"/>
  <c r="G17"/>
  <c r="G16"/>
  <c r="G15"/>
  <c r="G14"/>
  <c r="G13"/>
  <c r="G12"/>
  <c r="G11"/>
  <c r="G10"/>
  <c r="G9"/>
  <c r="H178" l="1"/>
  <c r="H181"/>
  <c r="H180" s="1"/>
  <c r="C55" i="5" s="1"/>
  <c r="H179" i="1"/>
  <c r="H177"/>
  <c r="H176"/>
  <c r="H175"/>
  <c r="H174"/>
  <c r="H173"/>
  <c r="H171"/>
  <c r="H170"/>
  <c r="H169"/>
  <c r="H168"/>
  <c r="H167"/>
  <c r="H166"/>
  <c r="H165"/>
  <c r="H164"/>
  <c r="H163"/>
  <c r="H162"/>
  <c r="H161"/>
  <c r="H160"/>
  <c r="H159"/>
  <c r="H158"/>
  <c r="H157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8"/>
  <c r="H107"/>
  <c r="H106"/>
  <c r="H105"/>
  <c r="H104"/>
  <c r="H103"/>
  <c r="H102"/>
  <c r="H101"/>
  <c r="H100"/>
  <c r="H99"/>
  <c r="H97"/>
  <c r="H96"/>
  <c r="H95"/>
  <c r="H94"/>
  <c r="H93"/>
  <c r="H92"/>
  <c r="H91"/>
  <c r="H90"/>
  <c r="H89"/>
  <c r="H88"/>
  <c r="H87"/>
  <c r="H86"/>
  <c r="H84"/>
  <c r="H83"/>
  <c r="H82"/>
  <c r="H81"/>
  <c r="H80"/>
  <c r="H79"/>
  <c r="H77"/>
  <c r="H76" s="1"/>
  <c r="C31" i="5" s="1"/>
  <c r="H75" i="1"/>
  <c r="H74"/>
  <c r="H73"/>
  <c r="H72"/>
  <c r="H71"/>
  <c r="H69"/>
  <c r="H68"/>
  <c r="H67"/>
  <c r="H66"/>
  <c r="H65"/>
  <c r="H64"/>
  <c r="H63"/>
  <c r="H61"/>
  <c r="H60"/>
  <c r="H58"/>
  <c r="H57"/>
  <c r="H56"/>
  <c r="H55"/>
  <c r="H54"/>
  <c r="H53"/>
  <c r="H52"/>
  <c r="H50"/>
  <c r="H49"/>
  <c r="H48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0"/>
  <c r="H19" s="1"/>
  <c r="C10" i="5" s="1"/>
  <c r="H18" i="1"/>
  <c r="H17"/>
  <c r="H16"/>
  <c r="H15"/>
  <c r="H14"/>
  <c r="H13"/>
  <c r="H12"/>
  <c r="H11"/>
  <c r="H10"/>
  <c r="I55" i="5" l="1"/>
  <c r="J55"/>
  <c r="K55" s="1"/>
  <c r="I31"/>
  <c r="J31"/>
  <c r="J10"/>
  <c r="F10"/>
  <c r="I10"/>
  <c r="H10"/>
  <c r="E10"/>
  <c r="G10"/>
  <c r="H78" i="1"/>
  <c r="C34" i="5" s="1"/>
  <c r="H109" i="1"/>
  <c r="C43" i="5" s="1"/>
  <c r="H134" i="1"/>
  <c r="C46" i="5" s="1"/>
  <c r="H172" i="1"/>
  <c r="C52" i="5" s="1"/>
  <c r="H59" i="1"/>
  <c r="C22" i="5" s="1"/>
  <c r="H47" i="1"/>
  <c r="C16" i="5" s="1"/>
  <c r="H62" i="1"/>
  <c r="C25" i="5" s="1"/>
  <c r="H21" i="1"/>
  <c r="C13" i="5" s="1"/>
  <c r="H51" i="1"/>
  <c r="C19" i="5" s="1"/>
  <c r="H70" i="1"/>
  <c r="C28" i="5" s="1"/>
  <c r="H85" i="1"/>
  <c r="C37" i="5" s="1"/>
  <c r="H98" i="1"/>
  <c r="C40" i="5" s="1"/>
  <c r="H156" i="1"/>
  <c r="C49" i="5" s="1"/>
  <c r="H9" i="1"/>
  <c r="H8" s="1"/>
  <c r="C7" i="5" s="1"/>
  <c r="F6" s="1"/>
  <c r="E6" s="1"/>
  <c r="I49" l="1"/>
  <c r="H49"/>
  <c r="G49"/>
  <c r="J49"/>
  <c r="I40"/>
  <c r="K40" s="1"/>
  <c r="J40"/>
  <c r="E13"/>
  <c r="F13"/>
  <c r="F56" s="1"/>
  <c r="I52"/>
  <c r="K52" s="1"/>
  <c r="J52"/>
  <c r="J34"/>
  <c r="I34"/>
  <c r="K34" s="1"/>
  <c r="I43"/>
  <c r="J43"/>
  <c r="H43"/>
  <c r="G43"/>
  <c r="I19"/>
  <c r="I56" s="1"/>
  <c r="H19"/>
  <c r="G19"/>
  <c r="J19"/>
  <c r="J56" s="1"/>
  <c r="I22"/>
  <c r="H22"/>
  <c r="G22"/>
  <c r="J22"/>
  <c r="E7"/>
  <c r="K6"/>
  <c r="D56"/>
  <c r="I28"/>
  <c r="G28"/>
  <c r="J28"/>
  <c r="H28"/>
  <c r="G16"/>
  <c r="H16"/>
  <c r="H56" s="1"/>
  <c r="I37"/>
  <c r="J37"/>
  <c r="I25"/>
  <c r="G25"/>
  <c r="J25"/>
  <c r="H25"/>
  <c r="J46"/>
  <c r="G46"/>
  <c r="I46"/>
  <c r="H46"/>
  <c r="K10"/>
  <c r="G56"/>
  <c r="K31"/>
  <c r="H182" i="1"/>
  <c r="I58" i="5" l="1"/>
  <c r="I60"/>
  <c r="G60"/>
  <c r="G58"/>
  <c r="C48"/>
  <c r="C30"/>
  <c r="C54"/>
  <c r="C9"/>
  <c r="C18"/>
  <c r="C51"/>
  <c r="C24"/>
  <c r="C15"/>
  <c r="C6"/>
  <c r="C21"/>
  <c r="K43"/>
  <c r="C33"/>
  <c r="C12"/>
  <c r="K7"/>
  <c r="E56"/>
  <c r="K25"/>
  <c r="K19"/>
  <c r="C42"/>
  <c r="C39"/>
  <c r="C36"/>
  <c r="C45"/>
  <c r="C27"/>
  <c r="K46"/>
  <c r="K37"/>
  <c r="K16"/>
  <c r="K28"/>
  <c r="K22"/>
  <c r="K13"/>
  <c r="K49"/>
  <c r="E58" l="1"/>
  <c r="E60"/>
  <c r="K56"/>
  <c r="E64" l="1"/>
  <c r="G64" s="1"/>
  <c r="I64" s="1"/>
  <c r="K64" s="1"/>
  <c r="K58"/>
  <c r="E62"/>
  <c r="G62" s="1"/>
  <c r="I62" s="1"/>
  <c r="K62" s="1"/>
  <c r="K60"/>
</calcChain>
</file>

<file path=xl/sharedStrings.xml><?xml version="1.0" encoding="utf-8"?>
<sst xmlns="http://schemas.openxmlformats.org/spreadsheetml/2006/main" count="671" uniqueCount="415">
  <si>
    <t>PREFEITURA DE JUIZ DE FORA</t>
  </si>
  <si>
    <t>SECRETARIA DE OBRAS</t>
  </si>
  <si>
    <t>SUBSECRETARIA DE COORDENAÇÃO E PROJETO</t>
  </si>
  <si>
    <t>ITEM</t>
  </si>
  <si>
    <t>DESCRIÇÃO</t>
  </si>
  <si>
    <t>UNID</t>
  </si>
  <si>
    <t>QTD</t>
  </si>
  <si>
    <t>PREÇO UNITÁRIO</t>
  </si>
  <si>
    <t>SEM LDI</t>
  </si>
  <si>
    <t>COM LDI</t>
  </si>
  <si>
    <t xml:space="preserve">PREÇO TOTAL </t>
  </si>
  <si>
    <t>CRONOGRAMA  FÍSICO-FINANCEIRO</t>
  </si>
  <si>
    <t>Serviços</t>
  </si>
  <si>
    <t>Total (R$)</t>
  </si>
  <si>
    <t>1º Mês</t>
  </si>
  <si>
    <t>2º Mês</t>
  </si>
  <si>
    <t>3º Mês</t>
  </si>
  <si>
    <t>Físico</t>
  </si>
  <si>
    <t>%</t>
  </si>
  <si>
    <t>R$</t>
  </si>
  <si>
    <t>PERCENTUAL MENSAL - %</t>
  </si>
  <si>
    <t>TOTAL MENSAL - R$</t>
  </si>
  <si>
    <t>TOTAL MENSAL ACUMULADO - R$</t>
  </si>
  <si>
    <t>PERCENTUAL MENSAL ACUMULADO - %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</si>
  <si>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</si>
  <si>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</si>
  <si>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</si>
  <si>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</si>
  <si>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</si>
  <si>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</si>
  <si>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</si>
  <si>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</si>
  <si>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</si>
  <si>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</si>
  <si>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</si>
  <si>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1.2</t>
  </si>
  <si>
    <t>1.2.1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</si>
  <si>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</si>
  <si>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</si>
  <si>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</si>
  <si>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</si>
  <si>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</si>
  <si>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</si>
  <si>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</si>
  <si>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</si>
  <si>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1.4.1</t>
  </si>
  <si>
    <t>1.4.2</t>
  </si>
  <si>
    <t>1.4.3</t>
  </si>
  <si>
    <t>1.5</t>
  </si>
  <si>
    <t>1.5.1</t>
  </si>
  <si>
    <t>1.5.2</t>
  </si>
  <si>
    <t>1.5.3</t>
  </si>
  <si>
    <t>1.5.4</t>
  </si>
  <si>
    <t>1.5.5</t>
  </si>
  <si>
    <t>1.5.6</t>
  </si>
  <si>
    <t>1.5.7</t>
  </si>
  <si>
    <t>1.6</t>
  </si>
  <si>
    <t>1.6.1</t>
  </si>
  <si>
    <t>1.6.2</t>
  </si>
  <si>
    <t>1.7</t>
  </si>
  <si>
    <t>1.7.1</t>
  </si>
  <si>
    <t>1.7.2</t>
  </si>
  <si>
    <t>1.7.3</t>
  </si>
  <si>
    <t>1.7.4</t>
  </si>
  <si>
    <t>1.7.5</t>
  </si>
  <si>
    <t>1.7.6</t>
  </si>
  <si>
    <t>1.7.7</t>
  </si>
  <si>
    <t>1.8</t>
  </si>
  <si>
    <t>1.8.1</t>
  </si>
  <si>
    <t>1.8.2</t>
  </si>
  <si>
    <t>1.8.3</t>
  </si>
  <si>
    <t>1.8.4</t>
  </si>
  <si>
    <t>1.8.5</t>
  </si>
  <si>
    <t>1.9</t>
  </si>
  <si>
    <t>1.9.1</t>
  </si>
  <si>
    <t>1.10</t>
  </si>
  <si>
    <t>1.10.1</t>
  </si>
  <si>
    <t>1.10.2</t>
  </si>
  <si>
    <t>1.10.3</t>
  </si>
  <si>
    <t>1.10.4</t>
  </si>
  <si>
    <t>1.10.5</t>
  </si>
  <si>
    <t>1.10.6</t>
  </si>
  <si>
    <t>1.11</t>
  </si>
  <si>
    <t>1.11.1</t>
  </si>
  <si>
    <t>1.12</t>
  </si>
  <si>
    <t>1.12.1</t>
  </si>
  <si>
    <t>1.12.2</t>
  </si>
  <si>
    <t>1.12.3</t>
  </si>
  <si>
    <t>1.12.4</t>
  </si>
  <si>
    <t>1.12.5</t>
  </si>
  <si>
    <t>1.12.6</t>
  </si>
  <si>
    <t>1.12.7</t>
  </si>
  <si>
    <t>1.13</t>
  </si>
  <si>
    <t>1.13.1</t>
  </si>
  <si>
    <t>1.13.2</t>
  </si>
  <si>
    <t>1.13.3</t>
  </si>
  <si>
    <t>1.13.4</t>
  </si>
  <si>
    <t>1.13.5</t>
  </si>
  <si>
    <t>1.13.6</t>
  </si>
  <si>
    <t>1.13.7</t>
  </si>
  <si>
    <t>1.13.8</t>
  </si>
  <si>
    <t>1.13.9</t>
  </si>
  <si>
    <t>1.13.10</t>
  </si>
  <si>
    <t>1.13.11</t>
  </si>
  <si>
    <t>1.13.12</t>
  </si>
  <si>
    <t>1.14</t>
  </si>
  <si>
    <t>1.14.1</t>
  </si>
  <si>
    <t>1.14.2</t>
  </si>
  <si>
    <t>1.14.3</t>
  </si>
  <si>
    <t>1.14.4</t>
  </si>
  <si>
    <t>1.14.5</t>
  </si>
  <si>
    <t>1.14.6</t>
  </si>
  <si>
    <t>1.14.7</t>
  </si>
  <si>
    <t>1.15</t>
  </si>
  <si>
    <t>1.15.1</t>
  </si>
  <si>
    <t>1.15.2</t>
  </si>
  <si>
    <t>1.15.3</t>
  </si>
  <si>
    <t>1.15.4</t>
  </si>
  <si>
    <t>1.15.5</t>
  </si>
  <si>
    <t>1.15.6</t>
  </si>
  <si>
    <t>1.16</t>
  </si>
  <si>
    <t>1.16.1</t>
  </si>
  <si>
    <t>1.16.2</t>
  </si>
  <si>
    <t>1.16.3</t>
  </si>
  <si>
    <t>1.16.4</t>
  </si>
  <si>
    <t>1.16.5</t>
  </si>
  <si>
    <t>1.16.6</t>
  </si>
  <si>
    <t>1.16.7</t>
  </si>
  <si>
    <t>1.17</t>
  </si>
  <si>
    <t>1.17.1</t>
  </si>
  <si>
    <t>SERVIÇOS PRELIMINARES</t>
  </si>
  <si>
    <t>PLACA DE OBRA EM CHAPA DE ACO GALVANIZADO</t>
  </si>
  <si>
    <t>LOCACAO CONVENCIONAL DE OBRA, ATRAVÉS DE GABARITO DE TABUAS CORRIDAS PONTALETADAS A CADA 1,50M, SEM REAPROVEITAMENTO</t>
  </si>
  <si>
    <t>LOCACAO DE CONTAINER 2,30 X 6,00 M, ALT. 2,50 M,  PARA SANITARIO,  COM 4 BACIAS, 8 CHUVEIROS,1 LAVATORIO E 1 MICTORIO</t>
  </si>
  <si>
    <t>ADMINISTRAÇÃO DA OBRA</t>
  </si>
  <si>
    <t>ENGENHEIRO CIVIL DE OBRA JUNIOR (MENSALISTA)</t>
  </si>
  <si>
    <t>TRANSPORTE COM CAMINHÃO BASCULANTE 6 M3 EM RODOVIA PAVIMENTADA ( PARA DISTÂNCIAS SUPERIORES A 4 KM)</t>
  </si>
  <si>
    <t>REVESTIMENTO DE PISO</t>
  </si>
  <si>
    <t>REVESTIMENTO DE PAREDE</t>
  </si>
  <si>
    <t>REVESTIMENTO DE TETO</t>
  </si>
  <si>
    <t>PINTURA</t>
  </si>
  <si>
    <t>COBERTURA</t>
  </si>
  <si>
    <t>CARGA MANUAL DE ENTULHO EM CAMINHAO BASCULANTE 6 M3</t>
  </si>
  <si>
    <t>PADRÃO CEMIG AÉREO TIPO H1, CARGA INSTALADA ATÉ 5 KW, COMPLETO</t>
  </si>
  <si>
    <t>74209/1</t>
  </si>
  <si>
    <t>73992/1</t>
  </si>
  <si>
    <t>M2</t>
  </si>
  <si>
    <t>MES</t>
  </si>
  <si>
    <t>UN</t>
  </si>
  <si>
    <t/>
  </si>
  <si>
    <t>M3</t>
  </si>
  <si>
    <t>M3XKM</t>
  </si>
  <si>
    <t>KG</t>
  </si>
  <si>
    <t>M</t>
  </si>
  <si>
    <t>UNID.</t>
  </si>
  <si>
    <t>SINAPI 10/2017</t>
  </si>
  <si>
    <t>PLANILHA ORÇAMENTÁRIA REFERENCIAL</t>
  </si>
  <si>
    <t>REF.DESONERADO</t>
  </si>
  <si>
    <t>Obra: CONSTRUÇÃO DE VESTIÁRIO</t>
  </si>
  <si>
    <t>Local: BAIRRO NOVA ERA / JUIZ DE FORA / MG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</si>
  <si>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</si>
  <si>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</si>
  <si>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</si>
  <si>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</si>
  <si>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</si>
  <si>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</si>
  <si>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</si>
  <si>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</si>
  <si>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</si>
  <si>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</si>
  <si>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</si>
  <si>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</si>
  <si>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</si>
  <si>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</si>
  <si>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</si>
  <si>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</si>
  <si>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</si>
  <si>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</si>
  <si>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</si>
  <si>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1.11.2</t>
  </si>
  <si>
    <t>1.11.3</t>
  </si>
  <si>
    <t>1.11.4</t>
  </si>
  <si>
    <t>1.11.5</t>
  </si>
  <si>
    <t>1.11.6</t>
  </si>
  <si>
    <t>1.11.7</t>
  </si>
  <si>
    <t>1.11.8</t>
  </si>
  <si>
    <t>1.11.9</t>
  </si>
  <si>
    <t>1.11.10</t>
  </si>
  <si>
    <t>1.11.11</t>
  </si>
  <si>
    <t>1.11.12</t>
  </si>
  <si>
    <t>1.12.8</t>
  </si>
  <si>
    <t>1.12.9</t>
  </si>
  <si>
    <t>1.12.10</t>
  </si>
  <si>
    <t>1.13.13</t>
  </si>
  <si>
    <t>1.13.14</t>
  </si>
  <si>
    <t>1.13.15</t>
  </si>
  <si>
    <t>1.13.16</t>
  </si>
  <si>
    <t>1.13.17</t>
  </si>
  <si>
    <t>1.13.18</t>
  </si>
  <si>
    <t>1.13.19</t>
  </si>
  <si>
    <t>1.13.20</t>
  </si>
  <si>
    <t>1.13.21</t>
  </si>
  <si>
    <t>1.13.22</t>
  </si>
  <si>
    <t>1.13.23</t>
  </si>
  <si>
    <t>1.13.24</t>
  </si>
  <si>
    <t>1.14.8</t>
  </si>
  <si>
    <t>1.14.9</t>
  </si>
  <si>
    <t>1.14.10</t>
  </si>
  <si>
    <t>1.14.11</t>
  </si>
  <si>
    <t>1.14.12</t>
  </si>
  <si>
    <t>1.14.13</t>
  </si>
  <si>
    <t>1.14.14</t>
  </si>
  <si>
    <t>1.14.15</t>
  </si>
  <si>
    <t>1.14.16</t>
  </si>
  <si>
    <t>1.14.17</t>
  </si>
  <si>
    <t>1.14.18</t>
  </si>
  <si>
    <t>1.14.19</t>
  </si>
  <si>
    <t>1.14.20</t>
  </si>
  <si>
    <t>1.14.21</t>
  </si>
  <si>
    <t>1.15.7</t>
  </si>
  <si>
    <t>1.15.8</t>
  </si>
  <si>
    <t>1.15.9</t>
  </si>
  <si>
    <t>1.15.10</t>
  </si>
  <si>
    <t>1.15.11</t>
  </si>
  <si>
    <t>1.15.12</t>
  </si>
  <si>
    <t>1.15.13</t>
  </si>
  <si>
    <t>1.15.14</t>
  </si>
  <si>
    <t>1.15.15</t>
  </si>
  <si>
    <t>TAPUME DE CHAPA DE MADEIRA COMPENSADA, E= 6MM, COM PINTURA A CAL E REAPROVEITAMENTO DE 2X</t>
  </si>
  <si>
    <t>CAPINA E LIMPEZA MANUAL DE TERRENO</t>
  </si>
  <si>
    <t>LIGAÇÃO PROVISÓRIA DE ÁGUA E ESGOTO</t>
  </si>
  <si>
    <t>LIGAÇÃO PROVISÓRIA DE LUZ E FORÇA-PADRÃO PROVISÓRIO 30KVA</t>
  </si>
  <si>
    <t>FUNDAÇÕES E ESTRUTURAS</t>
  </si>
  <si>
    <t>ALVENARIAS / DIVISÓRIAS</t>
  </si>
  <si>
    <t>DIVISORIA EM GRANITO ANDORINHA, ESP = 3CM, ASSENTADO COM ARGAMASSA TRACO 1:4, ARREMATE EM CIMENTO BRANCO, COMPLETA</t>
  </si>
  <si>
    <t>IMPERMEABILIZACAO DE SUPERFICIE COM EMULSAO ASFALTICA A BASE D'AGUA</t>
  </si>
  <si>
    <t>LASTRO DE CONCRETO, PREPARO MECÂNICO, INCLUSOS ADITIVO IMPERMEABILIZANTE, LANÇAMENTO E ADENSAMENTO</t>
  </si>
  <si>
    <t>PEITORIL EM MARMORE BRANCO, LARGURA DE 15CM, ASSENTADO COM ARGAMASSA TRACO 1:4 (CIMENTO E AREIA MEDIA), PREPARO MANUAL DA ARGAMASSA</t>
  </si>
  <si>
    <t>SOLEIRA DE MARMORE BRANCO, LARGURA 15CM, ESPESSURA 3CM, ASSENTADA SOBRE ARGAMASSA TRACO 1:4 (CIMENTO E AREIA)</t>
  </si>
  <si>
    <t>PISO PODOTÁTIL DIRECIONAL E ALERTA, 20 X 20 CM, VERMELHO/AMARELO</t>
  </si>
  <si>
    <t>ESQUADRIAS</t>
  </si>
  <si>
    <t>VIDROS</t>
  </si>
  <si>
    <t>VIDRO FANTASIA TIPO CANELADO, ESPESSURA 4MM</t>
  </si>
  <si>
    <t>FUNDO ANTICORROSIVO A BASE DE OXIDO DE FERRO (ZARCAO), UMA DEMAO</t>
  </si>
  <si>
    <t>PINTURA ESMALTE ALTO BRILHO, DUAS DEMAOS, SOBRE SUPERFICIE METALICA</t>
  </si>
  <si>
    <t>LOUÇAS, METAIS E BANCADAS</t>
  </si>
  <si>
    <t>ASSENTO SANITARIO DE PLASTICO, TIPO CONVENCIONAL</t>
  </si>
  <si>
    <t>CHUVEIRO PLASTICO BRANCO SIMPLES 5'' PARA ACOPLAR EM HASTE 1/2", AGUA FRIA, COMPLETO - FORNECIMENTO E INSTALAÇÃO</t>
  </si>
  <si>
    <t>BARRA DE APOIO RETA, EM ACO INOX POLIDO, COMPRIMENTO 80CM, DIAMETRO MINIMO 3 CM, INSTALADA</t>
  </si>
  <si>
    <t>BARRA DE APOIO PARA LAVATORIO SUSPENSO EM ACO INOX POLIDO, DIAMETRO MINIMO 3 CM, INSTALADA</t>
  </si>
  <si>
    <t>BARRA DE APOIO RETA, EM ACO INOX POLIDO, COMPRIMENTO 60CM, DIAMETRO MINIMO 3 CM, INSTALADA</t>
  </si>
  <si>
    <t>TOALHEIRO PLASTICO TIPO DISPENSER PARA PAPEL TOALHA INTERFOLHADO</t>
  </si>
  <si>
    <t>PRATELEIRA DE GRANITO CINZA ANDORINHA POLIDO 2,40 X 0,30 M, APOIADO EM SUPORTE TIPO MÃO FRANCESA, PERFIL "T" 1 1/4 x 1/8" - FORNECIMENTO E INSTALAÇÃO</t>
  </si>
  <si>
    <t>MOBILIÁRIO DE CONCRETO</t>
  </si>
  <si>
    <t>ARMACAO EM TELA DE ACO SOLDADA NERVURADA Q-92, ACO CA-60, 4,2MM, MALHA 15X15CM</t>
  </si>
  <si>
    <t>INSTALAÇÕES DE ÁGUA FRIA: Quantitativos elaborados pelo autor do projeto: Eng. José Carlos Teixeira - CREA 23.229/D-MG (Conforme lista de quantitativos indicados no projeto)</t>
  </si>
  <si>
    <t>CAIXA D'AGUA EM POLIETILENO 1500 LITROS, COM TAMPA</t>
  </si>
  <si>
    <t>BUCHA DE REDUCAO DE PVC, SOLDAVEL, CURTA, COM 25 X 20 MM, PARA AGUA FRIA PREDIAL, INSTALADA</t>
  </si>
  <si>
    <t>BUCHA DE REDUCAO DE PVC, SOLDAVEL, CURTA, COM 32 X 25 MM, PARA AGUA FRIA PREDIAL, INSTALADA</t>
  </si>
  <si>
    <t>JOELHO PVC, SOLDAVEL, COM BUCHA DE LATAO, 90 GRAUS, 20 MM X 1/2", PARA AGUA FRIA PREDIAL</t>
  </si>
  <si>
    <t>JOELHO PVC, SOLDAVEL, COM BUCHA DE LATAO, 90 GRAUS, 25 MM X 3/4", PARA AGUA FRIA PREDIAL</t>
  </si>
  <si>
    <t>LUVA SOLDAVEL COM ROSCA, PVC, 20 MM X 1/2", PARA AGUA FRIA PREDIAL, INSTALADA</t>
  </si>
  <si>
    <t>REGISTRO DE PRESSAO PVC, ROSCAVEL, VOLANTE SIMPLES, DE 3/4", PARA CHUVEIRO</t>
  </si>
  <si>
    <t>REGISTRO DE ESFERA, PVC, VS, SOLDÁVEL Ø 20MM</t>
  </si>
  <si>
    <t>REGISTRO DE ESFERA, PVC, VS, SOLDÁVEL Ø 32MM</t>
  </si>
  <si>
    <t>INSTALAÇÕES DE ESGOTO: Quantitativos elaborados pelo autor do projeto: Eng. José Carlos Teixeira - CREA 23.229/D-MG (Conforme lista de quantitativos indicados no projeto)</t>
  </si>
  <si>
    <t>ADAPTADOR PVC PARA SIFAO METALICO, SOLDAVEL, COM ANEL BORRACHA (JE), 40 MM X 1 1/2", INSTALADA</t>
  </si>
  <si>
    <t>CURVA PVC LONGA 45G, DN 50 MM, PARA ESGOTO PREDIAL, INSTALADA</t>
  </si>
  <si>
    <t>TE SANITARIO, PVC, DN 100 X 50 MM, SERIE NORMAL, PARA ESGOTO PREDIAL, INSTALADA</t>
  </si>
  <si>
    <t>CAIXA DE INSPEÇÃO 80X80X80CM (DIM. EXTERNA) PARA ESGOTO</t>
  </si>
  <si>
    <t>TAMPA DE CONCRETO ARMADO 60X60X5CM PARA CAIXA DE INSPEÇÃO</t>
  </si>
  <si>
    <t>ADAPTADOR Ø 100MM PARA SAÍDA DE VASO SANITÁRIO - FORNECIMENTO E INSTALAÇÃO</t>
  </si>
  <si>
    <t>INSTALAÇÕES ELÉTRICAS: Quantitativos elaborados pelo autor do projeto: Técnico em Eletrotécnica José Ricardo Corrêa - CREA: 40.859/D-MG</t>
  </si>
  <si>
    <t>LUMINÁRIA LED, TIPO PLAFON REDONDO, SOBREPOR, INCLUSIVE LÂMPADA LED 23W, COMPLETO, CONFORME PROJETO</t>
  </si>
  <si>
    <t>QUADRO DE DISTRIBUICAO DE ENERGIA DE EMBUTIR, EM CHAPA METALICA, PARA 3 DISJUNTORES TERMOMAGNETICOS MONOPOLARES SEM BARRAMENTO FORNECIMENTO E INSTALACAO</t>
  </si>
  <si>
    <t>IMPERMEABILIZACAO DE SUPERFICIE COM MANTA ASFALTICA PROTEGIDA COM FILME DE ALUMINIO GOFRADO (DE ESPESSURA 0,8MM), INCLUSA APLICACAO DE  EMULSAO ASFALTICA, E=3MM.</t>
  </si>
  <si>
    <t>BUZINOTE PARA LAJES COM TUBO DE 2" EMBUTIDO NO CONCRETO</t>
  </si>
  <si>
    <t>PINGADEIRA EM MARMORE BRANCO, LARGURA DE 16CM, ASSENTADO COM ARGAMASSA TRACO 1:4 (CIMENTO E AREIA MEDIA), PREPARO MANUAL DA ARGAMASSA (ANTEPARO H=1,80M)</t>
  </si>
  <si>
    <t>PINGADEIRA EM MARMORE BRANCO, LARGURA DE 26CM, ASSENTADO COM ARGAMASSA TRACO 1:3 (CIMENTO E AREIA MEDIA), PREPARO MANUAL DA ARGAMASSA (ANTEPARO H=1,80M)</t>
  </si>
  <si>
    <t>PINGADEIRA / RUFO EM CHAPA DE AÇO GALVANIZADO NÚMERO 24, CORTE DE 50 CM, INCLUSO TRANSPORTE VERTICAL - VEDAÇÃO ENTRE PAREDE DO VESTIÁRIO E MURO DE DIVISA EXISTENTE</t>
  </si>
  <si>
    <t>LIMPEZA FINAL DA OBRA</t>
  </si>
  <si>
    <t>74220/1</t>
  </si>
  <si>
    <t>73859/2</t>
  </si>
  <si>
    <t>74064/002</t>
  </si>
  <si>
    <t>73924/001</t>
  </si>
  <si>
    <t>74131/1</t>
  </si>
  <si>
    <t>73753/1</t>
  </si>
  <si>
    <t>VALOR TOTAL COM LDI DESONERADO = 26,85%</t>
  </si>
  <si>
    <t>EXECUÇÃO DE REFEITÓRIO EM CANTEIRO DE OBRA EM CHAPA DE MADEIRA COMPENSADA, NÃO INCLUSO MOBILIÁRIO E EQUIPAMENTOS</t>
  </si>
  <si>
    <t>ESCAVAÇÃO MANUAL DE VALAS</t>
  </si>
  <si>
    <t>CONCRETO MAGRO PARA LASTRO, TRAÇO 1:4,5:4,5 (CIMENTO/ AREIA MÉDIA/ BRITA 1)  - PREPARO MECÂNICO COM BETONEIRA 400 L</t>
  </si>
  <si>
    <t>FABRICAÇÃO, MONTAGEM E DESMONTAGEM DE FÔRMA PARA VIGA BALDRAME, EM MADEIRA SERRADA, E=25 MM, 4 UTILIZAÇÕES</t>
  </si>
  <si>
    <t>MONTAGEM E DESMONTAGEM DE FÔRMA DE PILARES RETANGULARES E ESTRUTURAS SIMILARES COM ÁREA MÉDIA DAS SEÇÕES MENOR OU IGUAL A 0,25 M², PÉ-DIREITO SIMPLES, EM CHAPA DE MADEIRA COMPENSADA RESINADA, 4 UTILIZAÇÕES</t>
  </si>
  <si>
    <t>MONTAGEM E DESMONTAGEM DE FÔRMA DE VIGA, ESCORAMENTO COM PONTALETE DE MADEIRA, PÉ-DIREITO SIMPLES, EM MADEIRA SERRADA, 1 UTILIZAÇÃO</t>
  </si>
  <si>
    <t>MONTAGEM E DESMONTAGEM DE FÔRMA DE LAJE MACIÇA COM ÁREA MÉDIA MAIOR QUE 20 M², PÉ-DIREITO SIMPLES, EM MADEIRA SERRADA, 1 UTILIZAÇÃO</t>
  </si>
  <si>
    <t>CONCRETO FCK = 20MPA, TRAÇO 1:2,7:3 (CIMENTO/ AREIA MÉDIA/ BRITA 1)  - PREPARO MECÂNICO COM BETONEIRA 400 L</t>
  </si>
  <si>
    <t>LANÇAMENTO COM USO DE BALDES, ADENSAMENTO E ACABAMENTO DE CONCRETO EM ESTRUTURAS</t>
  </si>
  <si>
    <t>ARMAÇÃO DE PILAR OU VIGA DE UMA ESTRUTURA CONVENCIONAL DE CONCRETO ARMADO EM UMA EDIFICAÇÃO TÉRREA OU SOBRADO UTILIZANDO AÇO CA-60 DE 5,0 MM - MONTAGEM</t>
  </si>
  <si>
    <t>ARMAÇÃO DE PILAR OU VIGA DE UMA ESTRUTURA CONVENCIONAL DE CONCRETO ARMADO EM UMA EDIFICAÇÃO TÉRREA OU SOBRADO UTILIZANDO AÇO CA-50 DE 10,0 MM - MONTAGEM</t>
  </si>
  <si>
    <t>ARMAÇÃO DE LAJE DE UMA ESTRUTURA CONVENCIONAL DE CONCRETO ARMADO EM UMA EDIFICAÇÃO TÉRREA OU SOBRADO UTILIZANDO AÇO CA-50 DE 6,3 MM - MONTAGEM</t>
  </si>
  <si>
    <t>ARMAÇÃO DE LAJE DE UMA ESTRUTURA CONVENCIONAL DE CONCRETO ARMADO EM UMA EDIFICAÇÃO TÉRREA OU SOBRADO UTILIZANDO AÇO CA-50 DE 8,0 MM - MONTAGEM</t>
  </si>
  <si>
    <t>ARMAÇÃO DE BLOCO, VIGA BALDRAME E SAPATA UTILIZANDO AÇO CA-60 DE 5 MM - MONTAGEM</t>
  </si>
  <si>
    <t>ARMAÇÃO DE BLOCO, VIGA BALDRAME OU SAPATA UTILIZANDO AÇO CA-50 DE 6,3 MM - MONTAGEM</t>
  </si>
  <si>
    <t>ARMAÇÃO DE BLOCO, VIGA BALDRAME OU SAPATA UTILIZANDO AÇO CA-50 DE 12,5 MM - MONTAGEM</t>
  </si>
  <si>
    <t>ARMAÇÃO DE PILAR OU VIGA DE UMA ESTRUTURA CONVENCIONAL DE CONCRETO ARMADO EM UMA EDIFICAÇÃO TÉRREA OU SOBRADO UTILIZANDO AÇO CA-50 DE 6,3 MM - MONTAGEM</t>
  </si>
  <si>
    <t>ARMAÇÃO DE PILAR OU VIGA DE UMA ESTRUTURA CONVENCIONAL DE CONCRETO ARMADO EM UMA EDIFICAÇÃO TÉRREA OU SOBRADO UTILIZANDO AÇO CA-50 DE 8,0 MM - MONTAGEM</t>
  </si>
  <si>
    <t>ARMAÇÃO DE PILAR OU VIGA DE UMA ESTRUTURA CONVENCIONAL DE CONCRETO ARMADO EM UMA EDIFICAÇÃO TÉRREA OU SOBRADO UTILIZANDO AÇO CA-50 DE 12,5 MM - MONTAGEM</t>
  </si>
  <si>
    <t>ARMAÇÃO DE LAJE DE UMA ESTRUTURA CONVENCIONAL DE CONCRETO ARMADO EM UMA EDIFICAÇÃO TÉRREA OU SOBRADO UTILIZANDO AÇO CA-50 DE 10,0 MM - MONTAGEM</t>
  </si>
  <si>
    <t>FABRICAÇÃO, MONTAGEM E DESMONTAGEM DE FÔRMA PARA SAPATA, EM MADEIRA SERRADA, E=25 MM, 4 UTILIZAÇÕES</t>
  </si>
  <si>
    <t>ALVENARIA DE VEDAÇÃO DE BLOCOS CERÂMICOS FURADOS NA VERTICAL DE 9X19X39CM (ESPESSURA 9CM) DE PAREDES COM ÁREA LÍQUIDA MAIOR OU IGUAL A 6M² COM VÃOS E ARGAMASSA DE ASSENTAMENTO COM PREPARO EM BETONEIRA</t>
  </si>
  <si>
    <t>ALVENARIA DE VEDAÇÃO DE BLOCOS CERÂMICOS FURADOS NA VERTICAL DE 19X19X39CM (ESPESSURA 19CM) DE PAREDES COM ÁREA LÍQUIDA MAIOR OU IGUAL A 6M² COM VÃOS E ARGAMASSA DE ASSENTAMENTO COM PREPARO EM BETONEIRA</t>
  </si>
  <si>
    <t>CHAPISCO APLICADO EM ALVENARIA (COM PRESENÇA DE VÃOS) E ESTRUTURAS DE CONCRETO DE FACHADA, COM COLHER DE PEDREIRO.  ARGAMASSA TRAÇO 1:3 COM PREPARO EM BETONEIRA 400L</t>
  </si>
  <si>
    <t>EMBOÇO, PARA RECEBIMENTO DE CERÂMICA, EM ARGAMASSA TRAÇO 1:2:8, PREPARO MECÂNICO COM BETONEIRA 400L, APLICADO MANUALMENTE EM FACES INTERNAS DE PAREDES, PARA AMBIENTE COM ÁREA  MAIOR QUE 10M2, ESPESSURA DE 20MM, COM EXECUÇÃO DE TALISCAS</t>
  </si>
  <si>
    <t>REVESTIMENTO CERÂMICO PARA PAREDES INTERNAS COM PLACAS TIPO ESMALTADA EXTRA DE DIMENSÕES 20X20 CM APLICADAS EM AMBIENTES DE ÁREA MAIOR QUE 5 M² NA ALTURA INTEIRA DAS PAREDES</t>
  </si>
  <si>
    <t>EMBOÇO OU MASSA ÚNICA EM ARGAMASSA TRAÇO 1:2:8, PREPARO MECÂNICO COM BETONEIRA 400 L, APLICADA MANUALMENTE EM PANOS CEGOS DE FACHADA (SEM PRESENÇA DE VÃOS), ESPESSURA DE 25 MM</t>
  </si>
  <si>
    <t>EMBOÇO OU MASSA ÚNICA EM ARGAMASSA TRAÇO 1:2:8, PREPARO MECÂNICO COM BETONEIRA 400 L, APLICADA MANUALMENTE EM PANOS DE FACHADA COM PRESENÇA DE VÃOS, ESPESSURA DE 25 MM</t>
  </si>
  <si>
    <t>MASSA ÚNICA, PARA RECEBIMENTO DE PINTURA, EM ARGAMASSA TRAÇO 1:2:8, PREPARO MECÂNICO COM BETONEIRA 400L, APLICADA MANUALMENTE EM FACES INTERNAS DE PAREDES, ESPESSURA DE 20MM, COM EXECUÇÃO DE TALISCAS</t>
  </si>
  <si>
    <t>CHAPISCO APLICADO NO TETO, COM ROLO PARA TEXTURA ACRÍLICA. ARGAMASSA INDUSTRIALIZADA COM PREPARO MANUAL</t>
  </si>
  <si>
    <t>MASSA ÚNICA, PARA RECEBIMENTO DE PINTURA, EM ARGAMASSA TRAÇO 1:2:8, PREPARO MANUAL, APLICADA MANUALMENTE EM TETO, ESPESSURA DE 10MM, COM EXECUÇÃO DE TALISCAS</t>
  </si>
  <si>
    <t>EXECUÇÃO DE PASSEIO (CALÇADA) OU PISO DE CONCRETO COM CONCRETO MOLDADO IN LOCO, FEITO EM OBRA, ACABAMENTO CONVENCIONAL, NÃO ARMADO</t>
  </si>
  <si>
    <t>REVESTIMENTO CERÂMICO PARA PISO COM PLACAS TIPO ESMALTADA EXTRA DE DIMENSÕES 60X60 CM APLICADA EM AMBIENTES DE ÁREA MAIOR QUE 10 M2</t>
  </si>
  <si>
    <t>PORTA EM ALUMÍNIO DE ABRIR TIPO VENEZIANA COM GUARNIÇÃO, FIXAÇÃO COM PARAFUSOS - FORNECIMENTO E INSTALAÇÃO</t>
  </si>
  <si>
    <t>JANELA DE AÇO BASCULANTE, FIXAÇÃO COM ARGAMASSA, SEM VIDROS, PADRONIZADA</t>
  </si>
  <si>
    <t>APLICAÇÃO MANUAL DE FUNDO SELADOR ACRÍLICO EM PAREDES EXTERNAS DE CASAS</t>
  </si>
  <si>
    <t>APLICAÇÃO DE FUNDO SELADOR LÁTEX PVA EM TETO, UMA DEMÃO</t>
  </si>
  <si>
    <t>APLICAÇÃO MANUAL DE PINTURA COM TINTA LÁTEX ACRÍLICA EM PAREDES, DUAS DEMÃOS</t>
  </si>
  <si>
    <t>APLICAÇÃO MANUAL DE PINTURA COM TINTA LÁTEX PVA EM TETO, DUAS DEMÃOS</t>
  </si>
  <si>
    <t>LAVATÓRIO LOUÇA BRANCA SUSPENSO, 29,5 X 39CM OU EQUIVALENTE, PADRÃO POPULAR, INCLUSO SIFÃO TIPO GARRAFA EM PVC, VÁLVULA E ENGATE FLEXÍVEL 30CM EM PLÁSTICO E TORNEIRA CROMADA DE MESA, PADRÃO POPULAR - FORNECIMENTO E INSTALAÇÃO</t>
  </si>
  <si>
    <t>ARMAÇÃO DE BLOCO, VIGA BALDRAME OU SAPATA UTILIZANDO AÇO CA-50 DE 10 MM - MONTAGEM.</t>
  </si>
  <si>
    <t>VASO SANITÁRIO SIFONADO COM CAIXA ACOPLADA LOUÇA BRANCA, INCLUSO ENGATE FLEXÍVEL EM PLÁSTICO BRANCO, 1/2  X 40CM - FORNECIMENTO E INSTALAÇÃO.</t>
  </si>
  <si>
    <t>PAPELEIRA DE PAREDE EM METAL CROMADO SEM TAMPA, INCLUSO FIXAÇÃO.</t>
  </si>
  <si>
    <t>SABONETEIRA DE PAREDE EM METAL CROMADO, INCLUSO FIXAÇÃO.</t>
  </si>
  <si>
    <t>PORTA TOALHA BANHO EM METAL CROMADO, TIPO BARRA, INCLUSO FIXAÇÃO.</t>
  </si>
  <si>
    <t>ARGAMASSA TRAÇO 1:3 (CIMENTO E AREIA MÉDIA), PREPARO MECÂNICO COM BETONEIRA 400 L.</t>
  </si>
  <si>
    <t>CONCRETO FCK = 20MPA, TRAÇO 1:2,7:3 (CIMENTO/ AREIA MÉDIA/ BRITA 1)  - PREPARO MECÂNICO COM BETONEIRA 400 L.</t>
  </si>
  <si>
    <t>LANÇAMENTO COM USO DE BALDES, ADENSAMENTO E ACABAMENTO DE CONCRETO EM ESTRUTURAS.</t>
  </si>
  <si>
    <t>FABRICAÇÃO DE FÔRMA PARA LAJES, EM MADEIRA SERRADA, E=25 MM.</t>
  </si>
  <si>
    <t>CORTE E DOBRA DE AÇO CA-50, DIÂMETRO DE 6,3 MM, UTILIZADO EM ESTRUTURAS DIVERSAS, EXCETO LAJES.</t>
  </si>
  <si>
    <t>ALVENARIA DE VEDAÇÃO DE BLOCOS VAZADOS DE CONCRETO DE 9X19X39CM (ESPESSURA 9CM) DE PAREDES COM ÁREA LÍQUIDA MENOR QUE 6M² SEM VÃOS E ARGAMASSA DE ASSENTAMENTO COM PREPARO EM BETONEIRA.</t>
  </si>
  <si>
    <t>CHAPISCO APLICADO EM ALVENARIA (SEM PRESENÇA DE VÃOS) E ESTRUTURAS DE CONCRETO DE FACHADA, COM COLHER DE PEDREIRO.  ARGAMASSA TRAÇO 1:3 COM PREPARO EM BETONEIRA 400L.</t>
  </si>
  <si>
    <t>EMBOÇO, PARA RECEBIMENTO DE CERÂMICA, EM ARGAMASSA TRAÇO 1:2:8, PREPARO MECÂNICO COM BETONEIRA 400L, APLICADO MANUALMENTE EM FACES INTERNAS DE PAREDES, PARA AMBIENTE COM ÁREA MAIOR QUE 10M2, ESPESSURA DE 10MM, COM EXECUÇÃO DE TALISCAS.</t>
  </si>
  <si>
    <t>REVESTIMENTO CERÂMICO PARA PAREDES INTERNAS COM PLACAS TIPO ESMALTADA EXTRA DE DIMENSÕES 20X20 CM APLICADAS EM AMBIENTES DE ÁREA MENOR QUE 5 M² NA ALTURA INTEIRA DAS PAREDES.</t>
  </si>
  <si>
    <t>ADAPTADOR COM FLANGE E ANEL DE VEDAÇÃO, PVC, SOLDÁVEL, DN  20 MM X 1/2 , INSTALADO EM RESERVAÇÃO DE ÁGUA DE EDIFICAÇÃO QUE POSSUA RESERVATÓRIO DE FIBRA/FIBROCIMENTO   FORNECIMENTO E INSTALAÇÃO.</t>
  </si>
  <si>
    <t>ADAPTADOR COM FLANGES LIVRES, PVC, SOLDÁVEL LONGO, DN 32 MM X 1 , INSTALADO EM RESERVAÇÃO DE ÁGUA DE EDIFICAÇÃO QUE POSSUA RESERVATÓRIO DE FIBRA/FIBROCIMENTO   FORNECIMENTO E INSTALAÇÃO.</t>
  </si>
  <si>
    <t>CURVA 90 GRAUS, PVC, SOLDÁVEL, DN 20MM, INSTALADO EM RAMAL DE DISTRIBUIÇÃO DE ÁGUA - FORNECIMENTO E INSTALAÇÃO.</t>
  </si>
  <si>
    <t>CURVA 90 GRAUS, PVC, SOLDÁVEL, DN 32MM, INSTALADO EM RAMAL DE DISTRIBUIÇÃO DE ÁGUA - FORNECIMENTO E INSTALAÇÃO.</t>
  </si>
  <si>
    <t>JOELHO 90 GRAUS, PVC, SOLDÁVEL, DN 20MM, INSTALADO EM RAMAL DE DISTRIBUIÇÃO DE ÁGUA - FORNECIMENTO E INSTALAÇÃO.</t>
  </si>
  <si>
    <t>JOELHO 90 GRAUS, PVC, SOLDÁVEL, DN 32MM, INSTALADO EM RAMAL DE DISTRIBUIÇÃO DE ÁGUA - FORNECIMENTO E INSTALAÇÃO.</t>
  </si>
  <si>
    <t>TÊ DE REDUÇÃO, PVC, SOLDÁVEL, DN 25MM X 20MM, INSTALADO EM RAMAL DE DISTRIBUIÇÃO DE ÁGUA - FORNECIMENTO E INSTALAÇÃO.</t>
  </si>
  <si>
    <t>TÊ DE REDUÇÃO, PVC, SOLDÁVEL, DN 32MM X 25MM, INSTALADO EM RAMAL DE DISTRIBUIÇÃO DE ÁGUA - FORNECIMENTO E INSTALAÇÃO.</t>
  </si>
  <si>
    <t>TE, PVC, SOLDÁVEL, DN 20MM, INSTALADO EM RAMAL DE DISTRIBUIÇÃO DE ÁGUA - FORNECIMENTO E INSTALAÇÃO.</t>
  </si>
  <si>
    <t>TE, PVC, SOLDÁVEL, DN 32MM, INSTALADO EM RAMAL DE DISTRIBUIÇÃO DE ÁGUA - FORNECIMENTO E INSTALAÇÃO.</t>
  </si>
  <si>
    <t>TORNEIRA DE BÓIA REAL, ROSCÁVEL, 1/2", FORNECIDA E INSTALADA EM RESERVAÇÃO DE ÁGUA.</t>
  </si>
  <si>
    <t>TUBO, PVC, SOLDÁVEL, DN 20MM, INSTALADO EM RAMAL DE DISTRIBUIÇÃO DE ÁGUA - FORNECIMENTO E INSTALAÇÃO.</t>
  </si>
  <si>
    <t>TUBO, PVC, SOLDÁVEL, DN 25MM, INSTALADO EM RAMAL DE DISTRIBUIÇÃO DE ÁGUA - FORNECIMENTO E INSTALAÇÃO.</t>
  </si>
  <si>
    <t>TUBO, PVC, SOLDÁVEL, DN 32MM, INSTALADO EM RAMAL DE DISTRIBUIÇÃO DE ÁGUA - FORNECIMENTO E INSTALAÇÃO.</t>
  </si>
  <si>
    <t>UNIÃO, PVC, SOLDÁVEL, DN 20MM, INSTALADO EM RAMAL DE DISTRIBUIÇÃO DE ÁGUA - FORNECIMENTO E INSTALAÇÃO.</t>
  </si>
  <si>
    <t>BUCHA DE REDUÇÃO LONGA, PVC, SERIE R, ÁGUA PLUVIAL, DN 50 X 40 MM, JUNTA ELÁSTICA, FORNECIDO E INSTALADO EM RAMAL DE ENCAMINHAMENTO.</t>
  </si>
  <si>
    <t>CAIXA SIFONADA, PVC, DN 100 X 100 X 50 MM, JUNTA ELÁSTICA, FORNECIDA E INSTALADA EM RAMAL DE DESCARGA OU EM RAMAL DE ESGOTO SANITÁRIO.</t>
  </si>
  <si>
    <t>CAIXA SIFONADA, PVC, DN 150 X 150 X 50 MM, JUNTA ELÁSTICA, FORNECIDA E INSTALADA EM RAMAL DE DESCARGA OU EM RAMAL DE ESGOTO SANITÁRIO.</t>
  </si>
  <si>
    <t>CURVA CURTA 90 GRAUS, PVC, SERIE NORMAL, ESGOTO PREDIAL, DN 100 MM, JUNTA ELÁSTICA, FORNECIDO E INSTALADO EM PRUMADA DE ESGOTO SANITÁRIO OU VENTILAÇÃO.</t>
  </si>
  <si>
    <t>CURVA CURTA 90 GRAUS, PVC, SERIE NORMAL, ESGOTO PREDIAL, DN 40 MM, JUNTA SOLDÁVEL, FORNECIDO E INSTALADO EM RAMAL DE DESCARGA OU RAMAL DE ESGOTO SANITÁRIO.</t>
  </si>
  <si>
    <t>CURVA CURTA 90 GRAUS, PVC, SERIE NORMAL, ESGOTO PREDIAL, DN 50 MM, JUNTA ELÁSTICA, FORNECIDO E INSTALADO EM PRUMADA DE ESGOTO SANITÁRIO OU VENTILAÇÃO.</t>
  </si>
  <si>
    <t>CURVA LONGA 90 GRAUS, PVC, SERIE NORMAL, ESGOTO PREDIAL, DN 100 MM, JUNTA ELÁSTICA, FORNECIDO E INSTALADO EM RAMAL DE DESCARGA OU RAMAL DE ESGOTO SANITÁRIO.</t>
  </si>
  <si>
    <t>JOELHO 45 GRAUS, PVC, SERIE R, ÁGUA PLUVIAL, DN 40 MM, JUNTA SOLDÁVEL, FORNECIDO E INSTALADO EM RAMAL DE ENCAMINHAMENTO.</t>
  </si>
  <si>
    <t>JUNÇÃO SIMPLES, PVC, SERIE NORMAL, ESGOTO PREDIAL, DN 100 X 100 MM, JUNTA ELÁSTICA, FORNECIDO E INSTALADO EM RAMAL DE DESCARGA OU RAMAL DE ESGOTO SANITÁRIO.</t>
  </si>
  <si>
    <t>JUNÇÃO SIMPLES, PVC, SERIE NORMAL, ESGOTO PREDIAL, DN 40 MM, JUNTA SOLDÁVEL, FORNECIDO E INSTALADO EM RAMAL DE DESCARGA OU RAMAL DE ESGOTO SANITÁRIO.</t>
  </si>
  <si>
    <t>RALO SIFONADO, PVC, DN 100 X 40 MM, JUNTA SOLDÁVEL, FORNECIDO E INSTALADO EM RAMAL DE DESCARGA OU EM RAMAL DE ESGOTO SANITÁRIO.</t>
  </si>
  <si>
    <t>TE, PVC, SERIE NORMAL, ESGOTO PREDIAL, DN 40 X 40 MM, JUNTA SOLDÁVEL, FORNECIDO E INSTALADO EM RAMAL DE DESCARGA OU RAMAL DE ESGOTO SANITÁRIO.</t>
  </si>
  <si>
    <t>TUBO PVC, SERIE NORMAL, ESGOTO PREDIAL, DN 100 MM, FORNECIDO E INSTALADO EM RAMAL DE DESCARGA OU RAMAL DE ESGOTO SANITÁRIO.</t>
  </si>
  <si>
    <t>TUBO PVC, SERIE NORMAL, ESGOTO PREDIAL, DN 40 MM, FORNECIDO E INSTALADO EM RAMAL DE DESCARGA OU RAMAL DE ESGOTO SANITÁRIO.</t>
  </si>
  <si>
    <t>TUBO PVC, SERIE NORMAL, ESGOTO PREDIAL, DN 50 MM, FORNECIDO E INSTALADO EM RAMAL DE DESCARGA OU RAMAL DE ESGOTO SANITÁRIO.</t>
  </si>
  <si>
    <t>CABO DE COBRE FLEXÍVEL ISOLADO, 2,5 MM², ANTI-CHAMA 450/750 V, PARA CIRCUITOS TERMINAIS - FORNECIMENTO E INSTALAÇÃO.</t>
  </si>
  <si>
    <t>CABO DE COBRE FLEXÍVEL ISOLADO, 4 MM², ANTI-CHAMA 450/750 V, PARA CIRCUITOS TERMINAIS - FORNECIMENTO E INSTALAÇÃO.</t>
  </si>
  <si>
    <t>CABO DE COBRE FLEXÍVEL ISOLADO, 6 MM², ANTI-CHAMA 450/750 V, PARA CIRCUITOS TERMINAIS - FORNECIMENTO E INSTALAÇÃO.</t>
  </si>
  <si>
    <t>ELETRODUTO DE AÇO GALVANIZADO, CLASSE SEMI PESADO, DN 32 MM (1 1/4), APARENTE, INSTALADO EM PAREDE - FORNECIMENTO E INSTALAÇÃO.</t>
  </si>
  <si>
    <t>CAIXA RETANGULAR 4" X 2" MÉDIA (1,30 M DO PISO), METÁLICA, INSTALADA EM PAREDE - FORNECIMENTO E INSTALAÇÃO.</t>
  </si>
  <si>
    <t>CAIXA OCTOGONAL 4" X 4", METÁLICA, INSTALADA EM LAJE - FORNECIMENTO E INSTALAÇÃO.</t>
  </si>
  <si>
    <t>INTERRUPTOR SIMPLES (2 MÓDULOS), 10A/250V, INCLUINDO SUPORTE E PLACA - FORNECIMENTO E INSTALAÇÃO.</t>
  </si>
  <si>
    <t>DISJUNTOR MONOPOLAR TIPO DIN, CORRENTE NOMINAL DE 10A - FORNECIMENTO E INSTALAÇÃO.</t>
  </si>
  <si>
    <t>DISJUNTOR MONOPOLAR TIPO DIN, CORRENTE NOMINAL DE 40A - FORNECIMENTO E INSTALAÇÃO.</t>
  </si>
  <si>
    <t>ELETRODUTO FLEXÍVEL CORRUGADO, PVC, DN 32 MM (1"), PARA CIRCUITOS TERMINAIS, INSTALADO EM FORRO - FORNECIMENTO E INSTALAÇÃO.</t>
  </si>
  <si>
    <t>ELETRODUTO FLEXÍVEL CORRUGADO, PVC, DN 25 MM (3/4"), PARA CIRCUITOS TERMINAIS, INSTALADO EM LAJE - FORNECIMENTO E INSTALAÇÃO.</t>
  </si>
  <si>
    <t>ELETRODUTO FLEXÍVEL CORRUGADO, PVC, DN 20 MM (1/2"), PARA CIRCUITOS TERMINAIS, INSTALADO EM LAJE - FORNECIMENTO E INSTALAÇÃO.</t>
  </si>
  <si>
    <t>TELHAMENTO COM TELHA DE AÇO/ALUMÍNIO E = 0,5 MM, COM ATÉ 2 ÁGUAS, INCLUSO IÇAMENTO.</t>
  </si>
  <si>
    <t>PINGADEIRA / RUFO EM CHAPA DE AÇO GALVANIZADO NÚMERO 24, CORTE DE 25 CM, INCLUSO TRANSPORTE VERTICAL.</t>
  </si>
  <si>
    <t>Item</t>
  </si>
  <si>
    <t>Total</t>
  </si>
  <si>
    <t>Repasse</t>
  </si>
  <si>
    <t>Contrapartida</t>
  </si>
  <si>
    <t>SERVIÇOS COMPLEMENTARES</t>
  </si>
  <si>
    <t>TOTAL MENSAL (Repasse / Contrapartida) - R$</t>
  </si>
  <si>
    <t>Obra: CONSTRUÇÃO DE VESTIÁRIO NO BAIRRO NOVA ERA</t>
  </si>
  <si>
    <t>INSTALAÇÕES DE ÁGUA FRIA</t>
  </si>
  <si>
    <t>INSTALAÇÕES DE ESGOTO</t>
  </si>
  <si>
    <t>INSTALAÇÕES ELÉTRICAS</t>
  </si>
  <si>
    <t>C16</t>
  </si>
  <si>
    <t>C17</t>
  </si>
  <si>
    <t>C1</t>
  </si>
  <si>
    <t>C3</t>
  </si>
  <si>
    <t>C4</t>
  </si>
  <si>
    <t>C5</t>
  </si>
  <si>
    <t>C6</t>
  </si>
  <si>
    <t>C7</t>
  </si>
  <si>
    <t>C12</t>
  </si>
  <si>
    <t>C13</t>
  </si>
  <si>
    <t>C9</t>
  </si>
  <si>
    <t>C10</t>
  </si>
  <si>
    <t>C11</t>
  </si>
  <si>
    <t>C14</t>
  </si>
  <si>
    <t>C15</t>
  </si>
  <si>
    <t>C8</t>
  </si>
  <si>
    <t>C2</t>
  </si>
  <si>
    <t>C18</t>
  </si>
  <si>
    <t>Financ.</t>
  </si>
</sst>
</file>

<file path=xl/styles.xml><?xml version="1.0" encoding="utf-8"?>
<styleSheet xmlns="http://schemas.openxmlformats.org/spreadsheetml/2006/main">
  <numFmts count="5">
    <numFmt numFmtId="164" formatCode="mmm\-yy"/>
    <numFmt numFmtId="165" formatCode="_(* #,##0.00_);_(* \(#,##0.00\);_(* \-??_);_(@_)"/>
    <numFmt numFmtId="166" formatCode="_(&quot;R$ &quot;* #,##0.00_);_(&quot;R$ &quot;* \(#,##0.00\);_(&quot;R$ &quot;* \-??_);_(@_)"/>
    <numFmt numFmtId="167" formatCode="mmm\ yy"/>
    <numFmt numFmtId="168" formatCode="#,##0.00_ ;[Red]\-#,##0.00\ 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b/>
      <i/>
      <sz val="8"/>
      <name val="Arial"/>
      <family val="2"/>
    </font>
    <font>
      <b/>
      <i/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b/>
      <sz val="6"/>
      <color indexed="8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3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43"/>
        <bgColor indexed="26"/>
      </patternFill>
    </fill>
    <fill>
      <patternFill patternType="solid">
        <fgColor theme="0" tint="-4.9989318521683403E-2"/>
        <bgColor indexed="31"/>
      </patternFill>
    </fill>
    <fill>
      <patternFill patternType="solid">
        <fgColor theme="0" tint="-4.9989318521683403E-2"/>
        <bgColor indexed="26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</borders>
  <cellStyleXfs count="9">
    <xf numFmtId="0" fontId="0" fillId="0" borderId="0"/>
    <xf numFmtId="0" fontId="6" fillId="0" borderId="0"/>
    <xf numFmtId="165" fontId="6" fillId="0" borderId="0" applyFill="0" applyBorder="0" applyAlignment="0" applyProtection="0"/>
    <xf numFmtId="0" fontId="6" fillId="0" borderId="0"/>
    <xf numFmtId="166" fontId="6" fillId="0" borderId="0" applyFill="0" applyBorder="0" applyAlignment="0" applyProtection="0"/>
    <xf numFmtId="167" fontId="6" fillId="0" borderId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19" applyNumberFormat="0" applyFill="0" applyAlignment="0" applyProtection="0"/>
  </cellStyleXfs>
  <cellXfs count="109">
    <xf numFmtId="0" fontId="0" fillId="0" borderId="0" xfId="0"/>
    <xf numFmtId="0" fontId="9" fillId="0" borderId="0" xfId="1" applyFont="1"/>
    <xf numFmtId="4" fontId="9" fillId="0" borderId="14" xfId="1" applyNumberFormat="1" applyFont="1" applyBorder="1"/>
    <xf numFmtId="0" fontId="9" fillId="0" borderId="14" xfId="1" applyFont="1" applyBorder="1" applyAlignment="1">
      <alignment horizontal="center"/>
    </xf>
    <xf numFmtId="0" fontId="9" fillId="2" borderId="14" xfId="1" applyFont="1" applyFill="1" applyBorder="1"/>
    <xf numFmtId="0" fontId="9" fillId="3" borderId="14" xfId="1" applyFont="1" applyFill="1" applyBorder="1"/>
    <xf numFmtId="0" fontId="9" fillId="0" borderId="15" xfId="1" applyFont="1" applyBorder="1"/>
    <xf numFmtId="10" fontId="9" fillId="0" borderId="14" xfId="1" applyNumberFormat="1" applyFont="1" applyBorder="1" applyAlignment="1">
      <alignment vertical="center"/>
    </xf>
    <xf numFmtId="0" fontId="9" fillId="0" borderId="14" xfId="1" applyFont="1" applyBorder="1" applyAlignment="1">
      <alignment horizontal="center" vertical="center"/>
    </xf>
    <xf numFmtId="10" fontId="11" fillId="0" borderId="14" xfId="1" applyNumberFormat="1" applyFont="1" applyFill="1" applyBorder="1" applyAlignment="1">
      <alignment horizontal="center" vertical="center"/>
    </xf>
    <xf numFmtId="10" fontId="9" fillId="0" borderId="15" xfId="1" applyNumberFormat="1" applyFont="1" applyFill="1" applyBorder="1" applyAlignment="1">
      <alignment horizontal="center" vertical="center"/>
    </xf>
    <xf numFmtId="40" fontId="9" fillId="0" borderId="14" xfId="1" applyNumberFormat="1" applyFont="1" applyBorder="1"/>
    <xf numFmtId="40" fontId="9" fillId="0" borderId="15" xfId="1" applyNumberFormat="1" applyFont="1" applyFill="1" applyBorder="1"/>
    <xf numFmtId="0" fontId="9" fillId="0" borderId="14" xfId="1" applyFont="1" applyFill="1" applyBorder="1"/>
    <xf numFmtId="0" fontId="9" fillId="4" borderId="14" xfId="1" applyFont="1" applyFill="1" applyBorder="1"/>
    <xf numFmtId="40" fontId="9" fillId="0" borderId="14" xfId="1" applyNumberFormat="1" applyFont="1" applyFill="1" applyBorder="1"/>
    <xf numFmtId="0" fontId="6" fillId="0" borderId="0" xfId="1"/>
    <xf numFmtId="4" fontId="9" fillId="0" borderId="0" xfId="1" applyNumberFormat="1" applyFont="1"/>
    <xf numFmtId="0" fontId="0" fillId="0" borderId="0" xfId="0" applyAlignment="1">
      <alignment horizontal="center" vertical="center"/>
    </xf>
    <xf numFmtId="4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0" xfId="0" applyNumberFormat="1" applyAlignment="1">
      <alignment horizontal="center" vertical="center"/>
    </xf>
    <xf numFmtId="4" fontId="1" fillId="0" borderId="0" xfId="0" applyNumberFormat="1" applyFont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justify" vertical="center" wrapText="1"/>
    </xf>
    <xf numFmtId="0" fontId="1" fillId="0" borderId="5" xfId="0" applyFont="1" applyBorder="1" applyAlignment="1">
      <alignment vertical="center"/>
    </xf>
    <xf numFmtId="4" fontId="1" fillId="0" borderId="5" xfId="0" applyNumberFormat="1" applyFont="1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justify" vertical="center" wrapText="1"/>
    </xf>
    <xf numFmtId="4" fontId="0" fillId="0" borderId="5" xfId="0" applyNumberFormat="1" applyBorder="1" applyAlignment="1">
      <alignment horizontal="right" vertical="center"/>
    </xf>
    <xf numFmtId="4" fontId="0" fillId="0" borderId="5" xfId="0" applyNumberFormat="1" applyFill="1" applyBorder="1" applyAlignment="1">
      <alignment horizontal="right" vertical="center"/>
    </xf>
    <xf numFmtId="4" fontId="1" fillId="0" borderId="5" xfId="0" applyNumberFormat="1" applyFont="1" applyFill="1" applyBorder="1" applyAlignment="1">
      <alignment horizontal="right" vertical="center"/>
    </xf>
    <xf numFmtId="4" fontId="5" fillId="6" borderId="5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4" fontId="17" fillId="0" borderId="5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0" fontId="9" fillId="3" borderId="10" xfId="1" applyFont="1" applyFill="1" applyBorder="1"/>
    <xf numFmtId="10" fontId="11" fillId="0" borderId="10" xfId="1" applyNumberFormat="1" applyFont="1" applyFill="1" applyBorder="1" applyAlignment="1">
      <alignment horizontal="center" vertical="center"/>
    </xf>
    <xf numFmtId="40" fontId="9" fillId="0" borderId="10" xfId="1" applyNumberFormat="1" applyFont="1" applyBorder="1"/>
    <xf numFmtId="0" fontId="9" fillId="0" borderId="10" xfId="1" applyFont="1" applyFill="1" applyBorder="1"/>
    <xf numFmtId="0" fontId="9" fillId="4" borderId="10" xfId="1" applyFont="1" applyFill="1" applyBorder="1"/>
    <xf numFmtId="0" fontId="0" fillId="0" borderId="5" xfId="0" applyNumberForma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justify" vertical="center" wrapText="1"/>
    </xf>
    <xf numFmtId="4" fontId="0" fillId="0" borderId="5" xfId="0" applyNumberFormat="1" applyFont="1" applyBorder="1" applyAlignment="1">
      <alignment horizontal="right" vertical="center"/>
    </xf>
    <xf numFmtId="4" fontId="0" fillId="0" borderId="5" xfId="0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NumberFormat="1" applyFont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" fontId="16" fillId="6" borderId="5" xfId="0" applyNumberFormat="1" applyFont="1" applyFill="1" applyBorder="1" applyAlignment="1">
      <alignment horizontal="center" vertical="center"/>
    </xf>
    <xf numFmtId="4" fontId="15" fillId="6" borderId="5" xfId="0" applyNumberFormat="1" applyFont="1" applyFill="1" applyBorder="1" applyAlignment="1">
      <alignment horizontal="center" vertical="center" wrapText="1"/>
    </xf>
    <xf numFmtId="164" fontId="10" fillId="7" borderId="14" xfId="1" applyNumberFormat="1" applyFont="1" applyFill="1" applyBorder="1" applyAlignment="1">
      <alignment horizontal="center" vertical="center"/>
    </xf>
    <xf numFmtId="40" fontId="10" fillId="0" borderId="0" xfId="1" applyNumberFormat="1" applyFont="1"/>
    <xf numFmtId="168" fontId="9" fillId="0" borderId="0" xfId="1" applyNumberFormat="1" applyFont="1"/>
    <xf numFmtId="0" fontId="9" fillId="2" borderId="10" xfId="1" applyFont="1" applyFill="1" applyBorder="1"/>
    <xf numFmtId="4" fontId="15" fillId="5" borderId="14" xfId="1" applyNumberFormat="1" applyFont="1" applyFill="1" applyBorder="1" applyAlignment="1">
      <alignment vertical="center"/>
    </xf>
    <xf numFmtId="4" fontId="15" fillId="5" borderId="15" xfId="1" applyNumberFormat="1" applyFont="1" applyFill="1" applyBorder="1" applyAlignment="1">
      <alignment vertical="center"/>
    </xf>
    <xf numFmtId="10" fontId="10" fillId="0" borderId="15" xfId="1" applyNumberFormat="1" applyFont="1" applyFill="1" applyBorder="1" applyAlignment="1">
      <alignment vertical="center"/>
    </xf>
    <xf numFmtId="40" fontId="10" fillId="0" borderId="15" xfId="1" applyNumberFormat="1" applyFont="1" applyFill="1" applyBorder="1" applyAlignment="1">
      <alignment vertical="center"/>
    </xf>
    <xf numFmtId="10" fontId="10" fillId="0" borderId="18" xfId="1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14" fillId="0" borderId="20" xfId="0" applyFont="1" applyBorder="1" applyAlignment="1">
      <alignment vertical="center" wrapText="1"/>
    </xf>
    <xf numFmtId="0" fontId="0" fillId="0" borderId="21" xfId="0" applyBorder="1"/>
    <xf numFmtId="0" fontId="19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4" fontId="5" fillId="6" borderId="5" xfId="0" applyNumberFormat="1" applyFont="1" applyFill="1" applyBorder="1" applyAlignment="1">
      <alignment horizontal="center" vertical="center"/>
    </xf>
    <xf numFmtId="1" fontId="10" fillId="0" borderId="25" xfId="1" applyNumberFormat="1" applyFont="1" applyFill="1" applyBorder="1" applyAlignment="1" applyProtection="1">
      <alignment horizontal="center" vertical="center"/>
    </xf>
    <xf numFmtId="1" fontId="10" fillId="0" borderId="27" xfId="1" applyNumberFormat="1" applyFont="1" applyFill="1" applyBorder="1" applyAlignment="1" applyProtection="1">
      <alignment horizontal="center" vertical="center"/>
    </xf>
    <xf numFmtId="1" fontId="10" fillId="0" borderId="29" xfId="1" applyNumberFormat="1" applyFont="1" applyFill="1" applyBorder="1" applyAlignment="1" applyProtection="1">
      <alignment horizontal="center" vertical="center"/>
    </xf>
    <xf numFmtId="1" fontId="10" fillId="0" borderId="26" xfId="1" applyNumberFormat="1" applyFont="1" applyFill="1" applyBorder="1" applyAlignment="1">
      <alignment horizontal="center" vertical="center" wrapText="1"/>
    </xf>
    <xf numFmtId="1" fontId="10" fillId="0" borderId="28" xfId="1" applyNumberFormat="1" applyFont="1" applyFill="1" applyBorder="1" applyAlignment="1">
      <alignment horizontal="center" vertical="center" wrapText="1"/>
    </xf>
    <xf numFmtId="1" fontId="10" fillId="0" borderId="30" xfId="1" applyNumberFormat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/>
    </xf>
    <xf numFmtId="0" fontId="7" fillId="0" borderId="7" xfId="1" applyFont="1" applyFill="1" applyBorder="1" applyAlignment="1">
      <alignment horizontal="center"/>
    </xf>
    <xf numFmtId="0" fontId="7" fillId="0" borderId="9" xfId="1" applyFont="1" applyFill="1" applyBorder="1" applyAlignment="1">
      <alignment horizontal="center"/>
    </xf>
    <xf numFmtId="0" fontId="7" fillId="0" borderId="10" xfId="1" applyFont="1" applyFill="1" applyBorder="1" applyAlignment="1">
      <alignment horizontal="center"/>
    </xf>
    <xf numFmtId="0" fontId="8" fillId="0" borderId="8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8" fillId="0" borderId="4" xfId="1" applyFont="1" applyFill="1" applyBorder="1" applyAlignment="1">
      <alignment horizontal="center"/>
    </xf>
    <xf numFmtId="0" fontId="14" fillId="0" borderId="11" xfId="1" applyFont="1" applyFill="1" applyBorder="1" applyAlignment="1">
      <alignment horizontal="center" vertical="center"/>
    </xf>
    <xf numFmtId="0" fontId="14" fillId="0" borderId="24" xfId="1" applyFont="1" applyFill="1" applyBorder="1" applyAlignment="1">
      <alignment horizontal="center" vertical="center"/>
    </xf>
    <xf numFmtId="0" fontId="14" fillId="0" borderId="12" xfId="1" applyFont="1" applyFill="1" applyBorder="1" applyAlignment="1">
      <alignment horizontal="center" vertical="center"/>
    </xf>
    <xf numFmtId="0" fontId="10" fillId="6" borderId="13" xfId="1" applyFont="1" applyFill="1" applyBorder="1" applyAlignment="1">
      <alignment horizontal="center" vertical="center"/>
    </xf>
    <xf numFmtId="0" fontId="10" fillId="6" borderId="14" xfId="1" applyFont="1" applyFill="1" applyBorder="1" applyAlignment="1">
      <alignment horizontal="center" vertical="center"/>
    </xf>
    <xf numFmtId="0" fontId="10" fillId="6" borderId="15" xfId="1" applyFont="1" applyFill="1" applyBorder="1" applyAlignment="1">
      <alignment horizontal="center" vertical="center"/>
    </xf>
    <xf numFmtId="40" fontId="10" fillId="0" borderId="13" xfId="1" applyNumberFormat="1" applyFont="1" applyFill="1" applyBorder="1" applyAlignment="1">
      <alignment horizontal="center" vertical="center"/>
    </xf>
    <xf numFmtId="40" fontId="10" fillId="0" borderId="14" xfId="1" applyNumberFormat="1" applyFont="1" applyFill="1" applyBorder="1" applyAlignment="1">
      <alignment horizontal="center" vertical="center"/>
    </xf>
    <xf numFmtId="40" fontId="9" fillId="0" borderId="14" xfId="1" applyNumberFormat="1" applyFont="1" applyFill="1" applyBorder="1" applyAlignment="1">
      <alignment horizontal="center" vertical="center"/>
    </xf>
    <xf numFmtId="40" fontId="10" fillId="0" borderId="13" xfId="1" applyNumberFormat="1" applyFont="1" applyBorder="1" applyAlignment="1">
      <alignment horizontal="center" vertical="center"/>
    </xf>
    <xf numFmtId="40" fontId="10" fillId="0" borderId="14" xfId="1" applyNumberFormat="1" applyFont="1" applyBorder="1" applyAlignment="1">
      <alignment horizontal="center" vertical="center"/>
    </xf>
    <xf numFmtId="40" fontId="10" fillId="0" borderId="13" xfId="1" applyNumberFormat="1" applyFont="1" applyFill="1" applyBorder="1" applyAlignment="1">
      <alignment horizontal="center"/>
    </xf>
    <xf numFmtId="40" fontId="10" fillId="0" borderId="14" xfId="1" applyNumberFormat="1" applyFont="1" applyFill="1" applyBorder="1" applyAlignment="1">
      <alignment horizontal="center"/>
    </xf>
    <xf numFmtId="40" fontId="10" fillId="0" borderId="10" xfId="1" applyNumberFormat="1" applyFont="1" applyFill="1" applyBorder="1" applyAlignment="1">
      <alignment horizontal="center"/>
    </xf>
    <xf numFmtId="40" fontId="10" fillId="0" borderId="15" xfId="1" applyNumberFormat="1" applyFont="1" applyFill="1" applyBorder="1" applyAlignment="1">
      <alignment horizontal="center"/>
    </xf>
    <xf numFmtId="10" fontId="9" fillId="0" borderId="14" xfId="1" applyNumberFormat="1" applyFont="1" applyFill="1" applyBorder="1" applyAlignment="1">
      <alignment horizontal="center" vertical="center"/>
    </xf>
    <xf numFmtId="40" fontId="10" fillId="0" borderId="10" xfId="1" applyNumberFormat="1" applyFont="1" applyFill="1" applyBorder="1" applyAlignment="1">
      <alignment horizontal="center" vertical="center"/>
    </xf>
    <xf numFmtId="40" fontId="10" fillId="0" borderId="15" xfId="1" applyNumberFormat="1" applyFont="1" applyFill="1" applyBorder="1" applyAlignment="1">
      <alignment horizontal="center" vertical="center"/>
    </xf>
    <xf numFmtId="0" fontId="10" fillId="0" borderId="16" xfId="1" applyFont="1" applyFill="1" applyBorder="1" applyAlignment="1">
      <alignment horizontal="center" vertical="center"/>
    </xf>
    <xf numFmtId="0" fontId="10" fillId="0" borderId="17" xfId="1" applyFont="1" applyFill="1" applyBorder="1" applyAlignment="1">
      <alignment horizontal="center" vertical="center"/>
    </xf>
    <xf numFmtId="10" fontId="9" fillId="0" borderId="17" xfId="1" applyNumberFormat="1" applyFont="1" applyFill="1" applyBorder="1" applyAlignment="1">
      <alignment horizontal="center" vertical="center"/>
    </xf>
  </cellXfs>
  <cellStyles count="9">
    <cellStyle name="Excel Built-in Normal" xfId="3"/>
    <cellStyle name="Moeda 2" xfId="4"/>
    <cellStyle name="Normal" xfId="0" builtinId="0"/>
    <cellStyle name="Normal 2" xfId="1"/>
    <cellStyle name="Separador de milhares 10" xfId="2"/>
    <cellStyle name="Separador de milhares 2" xfId="5"/>
    <cellStyle name="Título 1 1" xfId="6"/>
    <cellStyle name="Título 1 1 1" xfId="7"/>
    <cellStyle name="Título 1 1 1 1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38100</xdr:rowOff>
    </xdr:from>
    <xdr:to>
      <xdr:col>1</xdr:col>
      <xdr:colOff>942975</xdr:colOff>
      <xdr:row>1</xdr:row>
      <xdr:rowOff>190500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1381125" cy="4095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1</xdr:col>
      <xdr:colOff>1066800</xdr:colOff>
      <xdr:row>1</xdr:row>
      <xdr:rowOff>266700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38100"/>
          <a:ext cx="1400175" cy="4095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3"/>
  <sheetViews>
    <sheetView tabSelected="1" view="pageBreakPreview" zoomScale="85" zoomScaleSheetLayoutView="85" workbookViewId="0">
      <pane ySplit="7" topLeftCell="A8" activePane="bottomLeft" state="frozen"/>
      <selection pane="bottomLeft" activeCell="A4" sqref="A4:H4"/>
    </sheetView>
  </sheetViews>
  <sheetFormatPr defaultRowHeight="15"/>
  <cols>
    <col min="1" max="1" width="7.140625" bestFit="1" customWidth="1"/>
    <col min="2" max="2" width="60.42578125" customWidth="1"/>
    <col min="3" max="3" width="14.5703125" bestFit="1" customWidth="1"/>
    <col min="4" max="4" width="7.42578125" customWidth="1"/>
    <col min="5" max="5" width="9.28515625" bestFit="1" customWidth="1"/>
    <col min="6" max="6" width="9.7109375" bestFit="1" customWidth="1"/>
    <col min="7" max="7" width="9.28515625" bestFit="1" customWidth="1"/>
    <col min="8" max="8" width="15.28515625" customWidth="1"/>
    <col min="9" max="9" width="3.28515625" bestFit="1" customWidth="1"/>
    <col min="10" max="10" width="11.7109375" bestFit="1" customWidth="1"/>
    <col min="12" max="12" width="9.28515625" style="18" bestFit="1" customWidth="1"/>
    <col min="14" max="14" width="9.28515625" bestFit="1" customWidth="1"/>
  </cols>
  <sheetData>
    <row r="1" spans="1:14" ht="20.25">
      <c r="A1" s="64" t="s">
        <v>0</v>
      </c>
      <c r="B1" s="64"/>
      <c r="C1" s="64"/>
      <c r="D1" s="64"/>
      <c r="E1" s="64"/>
      <c r="F1" s="64"/>
      <c r="G1" s="64"/>
      <c r="H1" s="64"/>
      <c r="J1" s="24"/>
    </row>
    <row r="2" spans="1:14" ht="15.75">
      <c r="A2" s="65" t="s">
        <v>1</v>
      </c>
      <c r="B2" s="65"/>
      <c r="C2" s="65"/>
      <c r="D2" s="65"/>
      <c r="E2" s="65"/>
      <c r="F2" s="65"/>
      <c r="G2" s="65"/>
      <c r="H2" s="65"/>
    </row>
    <row r="3" spans="1:14">
      <c r="A3" s="66" t="s">
        <v>2</v>
      </c>
      <c r="B3" s="66"/>
      <c r="C3" s="66"/>
      <c r="D3" s="66"/>
      <c r="E3" s="66"/>
      <c r="F3" s="66"/>
      <c r="G3" s="66"/>
      <c r="H3" s="66"/>
    </row>
    <row r="4" spans="1:14">
      <c r="A4" s="67" t="s">
        <v>156</v>
      </c>
      <c r="B4" s="68"/>
      <c r="C4" s="68"/>
      <c r="D4" s="68"/>
      <c r="E4" s="68"/>
      <c r="F4" s="68"/>
      <c r="G4" s="68"/>
      <c r="H4" s="69"/>
    </row>
    <row r="5" spans="1:14">
      <c r="A5" s="70" t="s">
        <v>158</v>
      </c>
      <c r="B5" s="71"/>
      <c r="C5" s="73" t="s">
        <v>159</v>
      </c>
      <c r="D5" s="73"/>
      <c r="E5" s="73"/>
      <c r="F5" s="73"/>
      <c r="G5" s="73"/>
      <c r="H5" s="73"/>
    </row>
    <row r="6" spans="1:14">
      <c r="A6" s="74" t="s">
        <v>3</v>
      </c>
      <c r="B6" s="74" t="s">
        <v>4</v>
      </c>
      <c r="C6" s="53" t="s">
        <v>157</v>
      </c>
      <c r="D6" s="74" t="s">
        <v>5</v>
      </c>
      <c r="E6" s="74" t="s">
        <v>6</v>
      </c>
      <c r="F6" s="74" t="s">
        <v>7</v>
      </c>
      <c r="G6" s="74"/>
      <c r="H6" s="34" t="s">
        <v>10</v>
      </c>
    </row>
    <row r="7" spans="1:14">
      <c r="A7" s="74"/>
      <c r="B7" s="74"/>
      <c r="C7" s="54" t="s">
        <v>155</v>
      </c>
      <c r="D7" s="74"/>
      <c r="E7" s="74"/>
      <c r="F7" s="34" t="s">
        <v>8</v>
      </c>
      <c r="G7" s="34" t="s">
        <v>9</v>
      </c>
      <c r="H7" s="34" t="s">
        <v>9</v>
      </c>
    </row>
    <row r="8" spans="1:14" s="21" customFormat="1">
      <c r="A8" s="25" t="s">
        <v>24</v>
      </c>
      <c r="B8" s="26" t="s">
        <v>130</v>
      </c>
      <c r="C8" s="27"/>
      <c r="D8" s="27"/>
      <c r="E8" s="27"/>
      <c r="F8" s="27"/>
      <c r="G8" s="27"/>
      <c r="H8" s="28">
        <f>SUM(H9:H18)</f>
        <v>0</v>
      </c>
      <c r="I8" s="22"/>
      <c r="L8" s="20"/>
    </row>
    <row r="9" spans="1:14">
      <c r="A9" s="29" t="s">
        <v>25</v>
      </c>
      <c r="B9" s="30" t="s">
        <v>131</v>
      </c>
      <c r="C9" s="29" t="s">
        <v>144</v>
      </c>
      <c r="D9" s="29" t="s">
        <v>146</v>
      </c>
      <c r="E9" s="31">
        <v>2.5</v>
      </c>
      <c r="F9" s="32"/>
      <c r="G9" s="32">
        <f>ROUND(F9*1.2685,2)</f>
        <v>0</v>
      </c>
      <c r="H9" s="31">
        <f>ROUND(E9*G9,2)</f>
        <v>0</v>
      </c>
      <c r="I9" s="18"/>
      <c r="J9" s="18"/>
      <c r="K9" s="18"/>
      <c r="N9" s="18"/>
    </row>
    <row r="10" spans="1:14" ht="30">
      <c r="A10" s="29" t="s">
        <v>26</v>
      </c>
      <c r="B10" s="30" t="s">
        <v>228</v>
      </c>
      <c r="C10" s="29" t="s">
        <v>281</v>
      </c>
      <c r="D10" s="29" t="s">
        <v>146</v>
      </c>
      <c r="E10" s="31">
        <v>58.41</v>
      </c>
      <c r="F10" s="32"/>
      <c r="G10" s="32">
        <f t="shared" ref="G10:G73" si="0">ROUND(F10*1.2685,2)</f>
        <v>0</v>
      </c>
      <c r="H10" s="31">
        <f t="shared" ref="H10:H73" si="1">ROUND(E10*G10,2)</f>
        <v>0</v>
      </c>
      <c r="I10" s="18"/>
      <c r="J10" s="18"/>
      <c r="K10" s="18"/>
      <c r="N10" s="23"/>
    </row>
    <row r="11" spans="1:14">
      <c r="A11" s="29" t="s">
        <v>27</v>
      </c>
      <c r="B11" s="30" t="s">
        <v>229</v>
      </c>
      <c r="C11" s="29" t="s">
        <v>282</v>
      </c>
      <c r="D11" s="29" t="s">
        <v>146</v>
      </c>
      <c r="E11" s="31">
        <v>57.45</v>
      </c>
      <c r="F11" s="32"/>
      <c r="G11" s="32">
        <f t="shared" si="0"/>
        <v>0</v>
      </c>
      <c r="H11" s="31">
        <f t="shared" si="1"/>
        <v>0</v>
      </c>
      <c r="I11" s="18"/>
      <c r="J11" s="18"/>
      <c r="K11" s="18"/>
      <c r="N11" s="18"/>
    </row>
    <row r="12" spans="1:14">
      <c r="A12" s="29" t="s">
        <v>28</v>
      </c>
      <c r="B12" s="30" t="s">
        <v>142</v>
      </c>
      <c r="C12" s="29">
        <v>72897</v>
      </c>
      <c r="D12" s="29" t="s">
        <v>150</v>
      </c>
      <c r="E12" s="31">
        <v>2.87</v>
      </c>
      <c r="F12" s="32"/>
      <c r="G12" s="32">
        <f t="shared" si="0"/>
        <v>0</v>
      </c>
      <c r="H12" s="31">
        <f t="shared" si="1"/>
        <v>0</v>
      </c>
      <c r="I12" s="18"/>
      <c r="J12" s="18"/>
      <c r="K12" s="18"/>
      <c r="N12" s="18"/>
    </row>
    <row r="13" spans="1:14" ht="30">
      <c r="A13" s="29" t="s">
        <v>29</v>
      </c>
      <c r="B13" s="30" t="s">
        <v>136</v>
      </c>
      <c r="C13" s="29">
        <v>95302</v>
      </c>
      <c r="D13" s="29" t="s">
        <v>151</v>
      </c>
      <c r="E13" s="31">
        <v>45.67</v>
      </c>
      <c r="F13" s="32"/>
      <c r="G13" s="32">
        <f t="shared" si="0"/>
        <v>0</v>
      </c>
      <c r="H13" s="31">
        <f t="shared" si="1"/>
        <v>0</v>
      </c>
      <c r="I13" s="18"/>
      <c r="J13" s="18"/>
      <c r="K13" s="18"/>
      <c r="N13" s="23"/>
    </row>
    <row r="14" spans="1:14" ht="45">
      <c r="A14" s="29" t="s">
        <v>30</v>
      </c>
      <c r="B14" s="30" t="s">
        <v>132</v>
      </c>
      <c r="C14" s="29" t="s">
        <v>145</v>
      </c>
      <c r="D14" s="29" t="s">
        <v>146</v>
      </c>
      <c r="E14" s="31">
        <v>52.79</v>
      </c>
      <c r="F14" s="32"/>
      <c r="G14" s="32">
        <f t="shared" si="0"/>
        <v>0</v>
      </c>
      <c r="H14" s="31">
        <f t="shared" si="1"/>
        <v>0</v>
      </c>
      <c r="I14" s="18"/>
      <c r="J14" s="18"/>
      <c r="K14" s="18"/>
      <c r="N14" s="23"/>
    </row>
    <row r="15" spans="1:14" ht="45">
      <c r="A15" s="29" t="s">
        <v>31</v>
      </c>
      <c r="B15" s="30" t="s">
        <v>133</v>
      </c>
      <c r="C15" s="29">
        <v>10778</v>
      </c>
      <c r="D15" s="29" t="s">
        <v>147</v>
      </c>
      <c r="E15" s="31">
        <v>3</v>
      </c>
      <c r="F15" s="32"/>
      <c r="G15" s="32">
        <f t="shared" si="0"/>
        <v>0</v>
      </c>
      <c r="H15" s="31">
        <f t="shared" si="1"/>
        <v>0</v>
      </c>
      <c r="I15" s="18"/>
      <c r="J15" s="18"/>
      <c r="K15" s="18"/>
      <c r="N15" s="23"/>
    </row>
    <row r="16" spans="1:14" ht="45">
      <c r="A16" s="29" t="s">
        <v>32</v>
      </c>
      <c r="B16" s="30" t="s">
        <v>288</v>
      </c>
      <c r="C16" s="43">
        <v>93210</v>
      </c>
      <c r="D16" s="29" t="s">
        <v>146</v>
      </c>
      <c r="E16" s="31">
        <v>4.5</v>
      </c>
      <c r="F16" s="32"/>
      <c r="G16" s="32">
        <f t="shared" si="0"/>
        <v>0</v>
      </c>
      <c r="H16" s="31">
        <f t="shared" si="1"/>
        <v>0</v>
      </c>
      <c r="I16" s="18"/>
      <c r="J16" s="18"/>
      <c r="K16" s="18"/>
      <c r="N16" s="23"/>
    </row>
    <row r="17" spans="1:14">
      <c r="A17" s="29" t="s">
        <v>33</v>
      </c>
      <c r="B17" s="30" t="s">
        <v>230</v>
      </c>
      <c r="C17" s="43" t="s">
        <v>396</v>
      </c>
      <c r="D17" s="29" t="s">
        <v>154</v>
      </c>
      <c r="E17" s="31">
        <v>1</v>
      </c>
      <c r="F17" s="32"/>
      <c r="G17" s="32">
        <f t="shared" si="0"/>
        <v>0</v>
      </c>
      <c r="H17" s="31">
        <f t="shared" si="1"/>
        <v>0</v>
      </c>
      <c r="I17" s="18"/>
      <c r="J17" s="18"/>
      <c r="K17" s="18"/>
      <c r="N17" s="23"/>
    </row>
    <row r="18" spans="1:14" ht="30">
      <c r="A18" s="29" t="s">
        <v>34</v>
      </c>
      <c r="B18" s="30" t="s">
        <v>231</v>
      </c>
      <c r="C18" s="43" t="s">
        <v>397</v>
      </c>
      <c r="D18" s="29" t="s">
        <v>154</v>
      </c>
      <c r="E18" s="31">
        <v>1</v>
      </c>
      <c r="F18" s="32"/>
      <c r="G18" s="32">
        <f t="shared" si="0"/>
        <v>0</v>
      </c>
      <c r="H18" s="31">
        <f t="shared" si="1"/>
        <v>0</v>
      </c>
      <c r="I18" s="18"/>
      <c r="J18" s="18"/>
      <c r="K18" s="18"/>
      <c r="N18" s="23"/>
    </row>
    <row r="19" spans="1:14" s="21" customFormat="1">
      <c r="A19" s="25" t="s">
        <v>35</v>
      </c>
      <c r="B19" s="26" t="s">
        <v>134</v>
      </c>
      <c r="C19" s="25"/>
      <c r="D19" s="25" t="s">
        <v>149</v>
      </c>
      <c r="E19" s="28"/>
      <c r="F19" s="33"/>
      <c r="G19" s="32"/>
      <c r="H19" s="28">
        <f>SUM(H20)</f>
        <v>0</v>
      </c>
      <c r="I19" s="20"/>
      <c r="J19" s="20"/>
      <c r="K19" s="18"/>
      <c r="L19" s="18"/>
      <c r="N19" s="20"/>
    </row>
    <row r="20" spans="1:14">
      <c r="A20" s="29" t="s">
        <v>36</v>
      </c>
      <c r="B20" s="30" t="s">
        <v>135</v>
      </c>
      <c r="C20" s="29">
        <v>40811</v>
      </c>
      <c r="D20" s="29" t="s">
        <v>147</v>
      </c>
      <c r="E20" s="31">
        <v>0.2</v>
      </c>
      <c r="F20" s="32"/>
      <c r="G20" s="32">
        <f t="shared" si="0"/>
        <v>0</v>
      </c>
      <c r="H20" s="31">
        <f t="shared" si="1"/>
        <v>0</v>
      </c>
      <c r="I20" s="18"/>
      <c r="J20" s="18"/>
      <c r="K20" s="18"/>
      <c r="N20" s="18"/>
    </row>
    <row r="21" spans="1:14" s="21" customFormat="1">
      <c r="A21" s="25" t="s">
        <v>37</v>
      </c>
      <c r="B21" s="26" t="s">
        <v>232</v>
      </c>
      <c r="C21" s="25"/>
      <c r="D21" s="25" t="s">
        <v>149</v>
      </c>
      <c r="E21" s="28"/>
      <c r="F21" s="33"/>
      <c r="G21" s="32"/>
      <c r="H21" s="28">
        <f>SUM(H22:H46)</f>
        <v>0</v>
      </c>
      <c r="I21" s="20"/>
      <c r="J21" s="20"/>
      <c r="K21" s="20"/>
      <c r="L21" s="20"/>
      <c r="N21" s="20"/>
    </row>
    <row r="22" spans="1:14" s="49" customFormat="1">
      <c r="A22" s="44" t="s">
        <v>38</v>
      </c>
      <c r="B22" s="30" t="s">
        <v>289</v>
      </c>
      <c r="C22" s="44">
        <v>93358</v>
      </c>
      <c r="D22" s="44" t="s">
        <v>150</v>
      </c>
      <c r="E22" s="46">
        <v>7.56</v>
      </c>
      <c r="F22" s="47"/>
      <c r="G22" s="32">
        <f t="shared" si="0"/>
        <v>0</v>
      </c>
      <c r="H22" s="46">
        <f t="shared" si="1"/>
        <v>0</v>
      </c>
      <c r="I22" s="48"/>
      <c r="J22" s="48"/>
      <c r="K22" s="48"/>
      <c r="L22" s="48"/>
      <c r="N22" s="48"/>
    </row>
    <row r="23" spans="1:14">
      <c r="A23" s="29" t="s">
        <v>39</v>
      </c>
      <c r="B23" s="30" t="s">
        <v>142</v>
      </c>
      <c r="C23" s="29">
        <v>72897</v>
      </c>
      <c r="D23" s="29" t="s">
        <v>150</v>
      </c>
      <c r="E23" s="31">
        <v>9.83</v>
      </c>
      <c r="F23" s="32"/>
      <c r="G23" s="32">
        <f t="shared" si="0"/>
        <v>0</v>
      </c>
      <c r="H23" s="31">
        <f t="shared" si="1"/>
        <v>0</v>
      </c>
      <c r="I23" s="18"/>
      <c r="J23" s="18"/>
      <c r="K23" s="18"/>
      <c r="N23" s="23"/>
    </row>
    <row r="24" spans="1:14" ht="30">
      <c r="A24" s="29" t="s">
        <v>40</v>
      </c>
      <c r="B24" s="30" t="s">
        <v>136</v>
      </c>
      <c r="C24" s="29">
        <v>95302</v>
      </c>
      <c r="D24" s="29" t="s">
        <v>151</v>
      </c>
      <c r="E24" s="31">
        <v>156.33000000000001</v>
      </c>
      <c r="F24" s="32"/>
      <c r="G24" s="32">
        <f t="shared" si="0"/>
        <v>0</v>
      </c>
      <c r="H24" s="31">
        <f t="shared" si="1"/>
        <v>0</v>
      </c>
      <c r="I24" s="18"/>
      <c r="J24" s="18"/>
      <c r="K24" s="18"/>
      <c r="N24" s="23"/>
    </row>
    <row r="25" spans="1:14" ht="45">
      <c r="A25" s="29" t="s">
        <v>41</v>
      </c>
      <c r="B25" s="30" t="s">
        <v>290</v>
      </c>
      <c r="C25" s="43">
        <v>94962</v>
      </c>
      <c r="D25" s="29" t="s">
        <v>150</v>
      </c>
      <c r="E25" s="31">
        <v>1.68</v>
      </c>
      <c r="F25" s="32"/>
      <c r="G25" s="32">
        <f t="shared" si="0"/>
        <v>0</v>
      </c>
      <c r="H25" s="31">
        <f t="shared" si="1"/>
        <v>0</v>
      </c>
      <c r="I25" s="18"/>
      <c r="J25" s="18"/>
      <c r="K25" s="18"/>
      <c r="N25" s="23"/>
    </row>
    <row r="26" spans="1:14" ht="45">
      <c r="A26" s="29" t="s">
        <v>42</v>
      </c>
      <c r="B26" s="30" t="s">
        <v>291</v>
      </c>
      <c r="C26" s="43">
        <v>96536</v>
      </c>
      <c r="D26" s="29" t="s">
        <v>146</v>
      </c>
      <c r="E26" s="31">
        <v>27.72</v>
      </c>
      <c r="F26" s="32"/>
      <c r="G26" s="32">
        <f t="shared" si="0"/>
        <v>0</v>
      </c>
      <c r="H26" s="31">
        <f t="shared" si="1"/>
        <v>0</v>
      </c>
      <c r="I26" s="18"/>
      <c r="J26" s="18"/>
      <c r="K26" s="18"/>
      <c r="N26" s="18"/>
    </row>
    <row r="27" spans="1:14" ht="60">
      <c r="A27" s="29" t="s">
        <v>43</v>
      </c>
      <c r="B27" s="30" t="s">
        <v>292</v>
      </c>
      <c r="C27" s="43">
        <v>92418</v>
      </c>
      <c r="D27" s="29" t="s">
        <v>146</v>
      </c>
      <c r="E27" s="31">
        <v>35</v>
      </c>
      <c r="F27" s="32"/>
      <c r="G27" s="32">
        <f t="shared" si="0"/>
        <v>0</v>
      </c>
      <c r="H27" s="31">
        <f t="shared" si="1"/>
        <v>0</v>
      </c>
      <c r="I27" s="18"/>
      <c r="J27" s="18"/>
      <c r="K27" s="18"/>
      <c r="N27" s="23"/>
    </row>
    <row r="28" spans="1:14" ht="45">
      <c r="A28" s="29" t="s">
        <v>160</v>
      </c>
      <c r="B28" s="30" t="s">
        <v>293</v>
      </c>
      <c r="C28" s="29">
        <v>92446</v>
      </c>
      <c r="D28" s="29" t="s">
        <v>146</v>
      </c>
      <c r="E28" s="31">
        <v>45.15</v>
      </c>
      <c r="F28" s="32"/>
      <c r="G28" s="32">
        <f t="shared" si="0"/>
        <v>0</v>
      </c>
      <c r="H28" s="31">
        <f t="shared" si="1"/>
        <v>0</v>
      </c>
      <c r="I28" s="18"/>
      <c r="J28" s="18"/>
      <c r="K28" s="18"/>
      <c r="N28" s="23"/>
    </row>
    <row r="29" spans="1:14" s="49" customFormat="1" ht="45">
      <c r="A29" s="44" t="s">
        <v>161</v>
      </c>
      <c r="B29" s="30" t="s">
        <v>294</v>
      </c>
      <c r="C29" s="44">
        <v>92482</v>
      </c>
      <c r="D29" s="44" t="s">
        <v>146</v>
      </c>
      <c r="E29" s="46">
        <v>62.84</v>
      </c>
      <c r="F29" s="47"/>
      <c r="G29" s="32">
        <f t="shared" si="0"/>
        <v>0</v>
      </c>
      <c r="H29" s="46">
        <f t="shared" si="1"/>
        <v>0</v>
      </c>
      <c r="I29" s="48"/>
      <c r="J29" s="48"/>
      <c r="K29" s="48"/>
      <c r="L29" s="48"/>
      <c r="N29" s="48"/>
    </row>
    <row r="30" spans="1:14" s="49" customFormat="1" ht="30">
      <c r="A30" s="44" t="s">
        <v>162</v>
      </c>
      <c r="B30" s="30" t="s">
        <v>295</v>
      </c>
      <c r="C30" s="44">
        <v>94964</v>
      </c>
      <c r="D30" s="44" t="s">
        <v>150</v>
      </c>
      <c r="E30" s="46">
        <v>25.69</v>
      </c>
      <c r="F30" s="47"/>
      <c r="G30" s="32">
        <f t="shared" si="0"/>
        <v>0</v>
      </c>
      <c r="H30" s="46">
        <f t="shared" si="1"/>
        <v>0</v>
      </c>
      <c r="I30" s="48"/>
      <c r="J30" s="48"/>
      <c r="K30" s="48"/>
      <c r="L30" s="48"/>
      <c r="N30" s="50"/>
    </row>
    <row r="31" spans="1:14" s="49" customFormat="1" ht="30">
      <c r="A31" s="44" t="s">
        <v>163</v>
      </c>
      <c r="B31" s="30" t="s">
        <v>296</v>
      </c>
      <c r="C31" s="44">
        <v>92873</v>
      </c>
      <c r="D31" s="44" t="s">
        <v>150</v>
      </c>
      <c r="E31" s="46">
        <v>25.69</v>
      </c>
      <c r="F31" s="47"/>
      <c r="G31" s="32">
        <f t="shared" si="0"/>
        <v>0</v>
      </c>
      <c r="H31" s="46">
        <f t="shared" si="1"/>
        <v>0</v>
      </c>
      <c r="I31" s="48"/>
      <c r="J31" s="48"/>
      <c r="K31" s="48"/>
      <c r="L31" s="48"/>
      <c r="N31" s="50"/>
    </row>
    <row r="32" spans="1:14" s="49" customFormat="1" ht="60">
      <c r="A32" s="44" t="s">
        <v>164</v>
      </c>
      <c r="B32" s="30" t="s">
        <v>297</v>
      </c>
      <c r="C32" s="44">
        <v>92775</v>
      </c>
      <c r="D32" s="44" t="s">
        <v>152</v>
      </c>
      <c r="E32" s="46">
        <v>41.82</v>
      </c>
      <c r="F32" s="47"/>
      <c r="G32" s="32">
        <f t="shared" si="0"/>
        <v>0</v>
      </c>
      <c r="H32" s="46">
        <f t="shared" si="1"/>
        <v>0</v>
      </c>
      <c r="I32" s="48"/>
      <c r="J32" s="48"/>
      <c r="K32" s="48"/>
      <c r="L32" s="48"/>
      <c r="N32" s="50"/>
    </row>
    <row r="33" spans="1:14" s="49" customFormat="1" ht="60">
      <c r="A33" s="44" t="s">
        <v>165</v>
      </c>
      <c r="B33" s="30" t="s">
        <v>298</v>
      </c>
      <c r="C33" s="44">
        <v>92778</v>
      </c>
      <c r="D33" s="44" t="s">
        <v>152</v>
      </c>
      <c r="E33" s="46">
        <v>96.36</v>
      </c>
      <c r="F33" s="47"/>
      <c r="G33" s="32">
        <f t="shared" si="0"/>
        <v>0</v>
      </c>
      <c r="H33" s="46">
        <f t="shared" si="1"/>
        <v>0</v>
      </c>
      <c r="I33" s="48"/>
      <c r="J33" s="48"/>
      <c r="K33" s="48"/>
      <c r="L33" s="48"/>
      <c r="N33" s="50"/>
    </row>
    <row r="34" spans="1:14" s="49" customFormat="1" ht="60">
      <c r="A34" s="44" t="s">
        <v>166</v>
      </c>
      <c r="B34" s="30" t="s">
        <v>297</v>
      </c>
      <c r="C34" s="44">
        <v>92775</v>
      </c>
      <c r="D34" s="44" t="s">
        <v>152</v>
      </c>
      <c r="E34" s="46">
        <v>60.91</v>
      </c>
      <c r="F34" s="47"/>
      <c r="G34" s="32">
        <f t="shared" si="0"/>
        <v>0</v>
      </c>
      <c r="H34" s="46">
        <f t="shared" si="1"/>
        <v>0</v>
      </c>
      <c r="I34" s="48"/>
      <c r="J34" s="48"/>
      <c r="K34" s="48"/>
      <c r="L34" s="48"/>
      <c r="N34" s="50"/>
    </row>
    <row r="35" spans="1:14" s="49" customFormat="1" ht="60">
      <c r="A35" s="44" t="s">
        <v>167</v>
      </c>
      <c r="B35" s="30" t="s">
        <v>298</v>
      </c>
      <c r="C35" s="44">
        <v>92778</v>
      </c>
      <c r="D35" s="44" t="s">
        <v>152</v>
      </c>
      <c r="E35" s="46">
        <v>93.64</v>
      </c>
      <c r="F35" s="47"/>
      <c r="G35" s="32">
        <f t="shared" si="0"/>
        <v>0</v>
      </c>
      <c r="H35" s="46">
        <f t="shared" si="1"/>
        <v>0</v>
      </c>
      <c r="I35" s="48"/>
      <c r="J35" s="48"/>
      <c r="K35" s="48"/>
      <c r="L35" s="48"/>
      <c r="N35" s="50"/>
    </row>
    <row r="36" spans="1:14" s="49" customFormat="1" ht="45">
      <c r="A36" s="44" t="s">
        <v>168</v>
      </c>
      <c r="B36" s="30" t="s">
        <v>299</v>
      </c>
      <c r="C36" s="44">
        <v>92785</v>
      </c>
      <c r="D36" s="44" t="s">
        <v>152</v>
      </c>
      <c r="E36" s="46">
        <v>136.36000000000001</v>
      </c>
      <c r="F36" s="47"/>
      <c r="G36" s="32">
        <f t="shared" si="0"/>
        <v>0</v>
      </c>
      <c r="H36" s="46">
        <f t="shared" si="1"/>
        <v>0</v>
      </c>
      <c r="I36" s="48"/>
      <c r="J36" s="48"/>
      <c r="K36" s="48"/>
      <c r="L36" s="48"/>
      <c r="N36" s="50"/>
    </row>
    <row r="37" spans="1:14" s="49" customFormat="1" ht="45">
      <c r="A37" s="44" t="s">
        <v>169</v>
      </c>
      <c r="B37" s="30" t="s">
        <v>300</v>
      </c>
      <c r="C37" s="51">
        <v>92786</v>
      </c>
      <c r="D37" s="44" t="s">
        <v>152</v>
      </c>
      <c r="E37" s="46">
        <v>50</v>
      </c>
      <c r="F37" s="47"/>
      <c r="G37" s="32">
        <f t="shared" si="0"/>
        <v>0</v>
      </c>
      <c r="H37" s="46">
        <f t="shared" si="1"/>
        <v>0</v>
      </c>
      <c r="I37" s="48"/>
      <c r="J37" s="48"/>
      <c r="K37" s="48"/>
      <c r="L37" s="48"/>
      <c r="N37" s="50"/>
    </row>
    <row r="38" spans="1:14" s="49" customFormat="1" ht="30">
      <c r="A38" s="44" t="s">
        <v>170</v>
      </c>
      <c r="B38" s="30" t="s">
        <v>301</v>
      </c>
      <c r="C38" s="51">
        <v>96543</v>
      </c>
      <c r="D38" s="44" t="s">
        <v>152</v>
      </c>
      <c r="E38" s="46">
        <v>13.64</v>
      </c>
      <c r="F38" s="47"/>
      <c r="G38" s="32">
        <f t="shared" si="0"/>
        <v>0</v>
      </c>
      <c r="H38" s="46">
        <f t="shared" si="1"/>
        <v>0</v>
      </c>
      <c r="I38" s="48"/>
      <c r="J38" s="48"/>
      <c r="K38" s="48"/>
      <c r="L38" s="48"/>
      <c r="N38" s="50"/>
    </row>
    <row r="39" spans="1:14" s="49" customFormat="1" ht="30">
      <c r="A39" s="44" t="s">
        <v>171</v>
      </c>
      <c r="B39" s="30" t="s">
        <v>302</v>
      </c>
      <c r="C39" s="51">
        <v>96544</v>
      </c>
      <c r="D39" s="44" t="s">
        <v>152</v>
      </c>
      <c r="E39" s="46">
        <v>39.090000000000003</v>
      </c>
      <c r="F39" s="47"/>
      <c r="G39" s="32">
        <f t="shared" si="0"/>
        <v>0</v>
      </c>
      <c r="H39" s="46">
        <f t="shared" si="1"/>
        <v>0</v>
      </c>
      <c r="I39" s="48"/>
      <c r="J39" s="48"/>
      <c r="K39" s="48"/>
      <c r="L39" s="48"/>
      <c r="N39" s="50"/>
    </row>
    <row r="40" spans="1:14" s="49" customFormat="1" ht="30">
      <c r="A40" s="44" t="s">
        <v>172</v>
      </c>
      <c r="B40" s="30" t="s">
        <v>328</v>
      </c>
      <c r="C40" s="51">
        <v>96546</v>
      </c>
      <c r="D40" s="44" t="s">
        <v>152</v>
      </c>
      <c r="E40" s="46">
        <v>154.55000000000001</v>
      </c>
      <c r="F40" s="47"/>
      <c r="G40" s="32">
        <f t="shared" si="0"/>
        <v>0</v>
      </c>
      <c r="H40" s="46">
        <f t="shared" si="1"/>
        <v>0</v>
      </c>
      <c r="I40" s="48"/>
      <c r="J40" s="48"/>
      <c r="K40" s="48"/>
      <c r="L40" s="48"/>
      <c r="N40" s="50"/>
    </row>
    <row r="41" spans="1:14" s="49" customFormat="1" ht="30">
      <c r="A41" s="44" t="s">
        <v>173</v>
      </c>
      <c r="B41" s="30" t="s">
        <v>303</v>
      </c>
      <c r="C41" s="51">
        <v>96547</v>
      </c>
      <c r="D41" s="44" t="s">
        <v>152</v>
      </c>
      <c r="E41" s="46">
        <v>205.45</v>
      </c>
      <c r="F41" s="47"/>
      <c r="G41" s="32">
        <f t="shared" si="0"/>
        <v>0</v>
      </c>
      <c r="H41" s="46">
        <f t="shared" si="1"/>
        <v>0</v>
      </c>
      <c r="I41" s="48"/>
      <c r="J41" s="48"/>
      <c r="K41" s="48"/>
      <c r="L41" s="48"/>
      <c r="N41" s="50"/>
    </row>
    <row r="42" spans="1:14" s="49" customFormat="1" ht="60">
      <c r="A42" s="44" t="s">
        <v>174</v>
      </c>
      <c r="B42" s="30" t="s">
        <v>304</v>
      </c>
      <c r="C42" s="51">
        <v>92776</v>
      </c>
      <c r="D42" s="44" t="s">
        <v>152</v>
      </c>
      <c r="E42" s="46">
        <v>47.27</v>
      </c>
      <c r="F42" s="47"/>
      <c r="G42" s="32">
        <f t="shared" si="0"/>
        <v>0</v>
      </c>
      <c r="H42" s="46">
        <f t="shared" si="1"/>
        <v>0</v>
      </c>
      <c r="I42" s="48"/>
      <c r="J42" s="48"/>
      <c r="K42" s="48"/>
      <c r="L42" s="48"/>
      <c r="N42" s="50"/>
    </row>
    <row r="43" spans="1:14" s="49" customFormat="1" ht="60">
      <c r="A43" s="44" t="s">
        <v>175</v>
      </c>
      <c r="B43" s="30" t="s">
        <v>305</v>
      </c>
      <c r="C43" s="51">
        <v>92777</v>
      </c>
      <c r="D43" s="44" t="s">
        <v>152</v>
      </c>
      <c r="E43" s="46">
        <v>20</v>
      </c>
      <c r="F43" s="47"/>
      <c r="G43" s="32">
        <f t="shared" si="0"/>
        <v>0</v>
      </c>
      <c r="H43" s="46">
        <f t="shared" si="1"/>
        <v>0</v>
      </c>
      <c r="I43" s="48"/>
      <c r="J43" s="48"/>
      <c r="K43" s="48"/>
      <c r="L43" s="48"/>
      <c r="N43" s="50"/>
    </row>
    <row r="44" spans="1:14" s="49" customFormat="1" ht="60">
      <c r="A44" s="44" t="s">
        <v>176</v>
      </c>
      <c r="B44" s="30" t="s">
        <v>306</v>
      </c>
      <c r="C44" s="51">
        <v>92779</v>
      </c>
      <c r="D44" s="44" t="s">
        <v>152</v>
      </c>
      <c r="E44" s="46">
        <v>100</v>
      </c>
      <c r="F44" s="47"/>
      <c r="G44" s="32">
        <f t="shared" si="0"/>
        <v>0</v>
      </c>
      <c r="H44" s="46">
        <f t="shared" si="1"/>
        <v>0</v>
      </c>
      <c r="I44" s="48"/>
      <c r="J44" s="48"/>
      <c r="K44" s="48"/>
      <c r="L44" s="48"/>
      <c r="N44" s="50"/>
    </row>
    <row r="45" spans="1:14" s="49" customFormat="1" ht="45">
      <c r="A45" s="44" t="s">
        <v>177</v>
      </c>
      <c r="B45" s="30" t="s">
        <v>307</v>
      </c>
      <c r="C45" s="51">
        <v>92787</v>
      </c>
      <c r="D45" s="44" t="s">
        <v>152</v>
      </c>
      <c r="E45" s="46">
        <v>72.73</v>
      </c>
      <c r="F45" s="47"/>
      <c r="G45" s="32">
        <f t="shared" si="0"/>
        <v>0</v>
      </c>
      <c r="H45" s="46">
        <f t="shared" si="1"/>
        <v>0</v>
      </c>
      <c r="I45" s="48"/>
      <c r="J45" s="48"/>
      <c r="K45" s="48"/>
      <c r="L45" s="48"/>
      <c r="N45" s="50"/>
    </row>
    <row r="46" spans="1:14" s="49" customFormat="1" ht="30">
      <c r="A46" s="44" t="s">
        <v>178</v>
      </c>
      <c r="B46" s="30" t="s">
        <v>308</v>
      </c>
      <c r="C46" s="51">
        <v>96535</v>
      </c>
      <c r="D46" s="44" t="s">
        <v>146</v>
      </c>
      <c r="E46" s="46">
        <v>24.39</v>
      </c>
      <c r="F46" s="47"/>
      <c r="G46" s="32">
        <f t="shared" si="0"/>
        <v>0</v>
      </c>
      <c r="H46" s="46">
        <f t="shared" si="1"/>
        <v>0</v>
      </c>
      <c r="I46" s="48"/>
      <c r="J46" s="48"/>
      <c r="K46" s="48"/>
      <c r="L46" s="48"/>
      <c r="N46" s="50"/>
    </row>
    <row r="47" spans="1:14" s="21" customFormat="1">
      <c r="A47" s="25" t="s">
        <v>44</v>
      </c>
      <c r="B47" s="26" t="s">
        <v>233</v>
      </c>
      <c r="C47" s="25"/>
      <c r="D47" s="25" t="s">
        <v>149</v>
      </c>
      <c r="E47" s="28"/>
      <c r="F47" s="33"/>
      <c r="G47" s="32"/>
      <c r="H47" s="28">
        <f>SUM(H48:H50)</f>
        <v>0</v>
      </c>
      <c r="I47" s="20"/>
      <c r="J47" s="20"/>
      <c r="K47" s="20"/>
      <c r="L47" s="20"/>
      <c r="N47" s="52"/>
    </row>
    <row r="48" spans="1:14" s="49" customFormat="1" ht="60">
      <c r="A48" s="44" t="s">
        <v>45</v>
      </c>
      <c r="B48" s="30" t="s">
        <v>309</v>
      </c>
      <c r="C48" s="51">
        <v>87489</v>
      </c>
      <c r="D48" s="44" t="s">
        <v>146</v>
      </c>
      <c r="E48" s="46">
        <v>58.67</v>
      </c>
      <c r="F48" s="47"/>
      <c r="G48" s="32">
        <f t="shared" si="0"/>
        <v>0</v>
      </c>
      <c r="H48" s="46">
        <f t="shared" si="1"/>
        <v>0</v>
      </c>
      <c r="I48" s="48"/>
      <c r="J48" s="48"/>
      <c r="K48" s="48"/>
      <c r="L48" s="48"/>
      <c r="N48" s="48"/>
    </row>
    <row r="49" spans="1:14" s="49" customFormat="1" ht="60">
      <c r="A49" s="44" t="s">
        <v>46</v>
      </c>
      <c r="B49" s="30" t="s">
        <v>310</v>
      </c>
      <c r="C49" s="44">
        <v>87493</v>
      </c>
      <c r="D49" s="44" t="s">
        <v>146</v>
      </c>
      <c r="E49" s="46">
        <v>49.86</v>
      </c>
      <c r="F49" s="47"/>
      <c r="G49" s="32">
        <f t="shared" si="0"/>
        <v>0</v>
      </c>
      <c r="H49" s="46">
        <f t="shared" si="1"/>
        <v>0</v>
      </c>
      <c r="I49" s="48"/>
      <c r="J49" s="48"/>
      <c r="K49" s="48"/>
      <c r="L49" s="48"/>
      <c r="N49" s="50"/>
    </row>
    <row r="50" spans="1:14" s="49" customFormat="1" ht="45">
      <c r="A50" s="44" t="s">
        <v>47</v>
      </c>
      <c r="B50" s="45" t="s">
        <v>234</v>
      </c>
      <c r="C50" s="44">
        <v>79627</v>
      </c>
      <c r="D50" s="44" t="s">
        <v>146</v>
      </c>
      <c r="E50" s="46">
        <v>18.920000000000002</v>
      </c>
      <c r="F50" s="47"/>
      <c r="G50" s="32">
        <f t="shared" si="0"/>
        <v>0</v>
      </c>
      <c r="H50" s="46">
        <f t="shared" si="1"/>
        <v>0</v>
      </c>
      <c r="I50" s="48"/>
      <c r="J50" s="48"/>
      <c r="K50" s="48"/>
      <c r="L50" s="48"/>
      <c r="N50" s="48"/>
    </row>
    <row r="51" spans="1:14" s="21" customFormat="1">
      <c r="A51" s="25" t="s">
        <v>48</v>
      </c>
      <c r="B51" s="26" t="s">
        <v>138</v>
      </c>
      <c r="C51" s="25"/>
      <c r="D51" s="25" t="s">
        <v>149</v>
      </c>
      <c r="E51" s="28"/>
      <c r="F51" s="33"/>
      <c r="G51" s="32"/>
      <c r="H51" s="28">
        <f>SUM(H52:H58)</f>
        <v>0</v>
      </c>
      <c r="I51" s="20"/>
      <c r="J51" s="20"/>
      <c r="K51" s="20"/>
      <c r="L51" s="20"/>
      <c r="N51" s="52"/>
    </row>
    <row r="52" spans="1:14" s="49" customFormat="1" ht="60">
      <c r="A52" s="44" t="s">
        <v>49</v>
      </c>
      <c r="B52" s="30" t="s">
        <v>311</v>
      </c>
      <c r="C52" s="51">
        <v>87905</v>
      </c>
      <c r="D52" s="44" t="s">
        <v>146</v>
      </c>
      <c r="E52" s="46">
        <v>228.15</v>
      </c>
      <c r="F52" s="47"/>
      <c r="G52" s="32">
        <f t="shared" si="0"/>
        <v>0</v>
      </c>
      <c r="H52" s="46">
        <f t="shared" si="1"/>
        <v>0</v>
      </c>
      <c r="I52" s="48"/>
      <c r="J52" s="48"/>
      <c r="K52" s="48"/>
      <c r="L52" s="48"/>
      <c r="N52" s="50"/>
    </row>
    <row r="53" spans="1:14" s="49" customFormat="1" ht="75">
      <c r="A53" s="44" t="s">
        <v>50</v>
      </c>
      <c r="B53" s="30" t="s">
        <v>312</v>
      </c>
      <c r="C53" s="51">
        <v>87535</v>
      </c>
      <c r="D53" s="44" t="s">
        <v>146</v>
      </c>
      <c r="E53" s="46">
        <v>85.38</v>
      </c>
      <c r="F53" s="47"/>
      <c r="G53" s="32">
        <f t="shared" si="0"/>
        <v>0</v>
      </c>
      <c r="H53" s="46">
        <f t="shared" si="1"/>
        <v>0</v>
      </c>
      <c r="I53" s="48"/>
      <c r="J53" s="48"/>
      <c r="K53" s="48"/>
      <c r="L53" s="48"/>
      <c r="N53" s="50"/>
    </row>
    <row r="54" spans="1:14" s="49" customFormat="1" ht="60">
      <c r="A54" s="44" t="s">
        <v>51</v>
      </c>
      <c r="B54" s="30" t="s">
        <v>313</v>
      </c>
      <c r="C54" s="44">
        <v>87265</v>
      </c>
      <c r="D54" s="44" t="s">
        <v>146</v>
      </c>
      <c r="E54" s="46">
        <v>85.38</v>
      </c>
      <c r="F54" s="47"/>
      <c r="G54" s="32">
        <f t="shared" si="0"/>
        <v>0</v>
      </c>
      <c r="H54" s="46">
        <f t="shared" si="1"/>
        <v>0</v>
      </c>
      <c r="I54" s="48"/>
      <c r="J54" s="48"/>
      <c r="K54" s="48"/>
      <c r="L54" s="48"/>
      <c r="N54" s="48"/>
    </row>
    <row r="55" spans="1:14" s="49" customFormat="1" ht="60">
      <c r="A55" s="44" t="s">
        <v>52</v>
      </c>
      <c r="B55" s="30" t="s">
        <v>314</v>
      </c>
      <c r="C55" s="51">
        <v>87792</v>
      </c>
      <c r="D55" s="44" t="s">
        <v>146</v>
      </c>
      <c r="E55" s="46">
        <v>65.930000000000007</v>
      </c>
      <c r="F55" s="47"/>
      <c r="G55" s="32">
        <f t="shared" si="0"/>
        <v>0</v>
      </c>
      <c r="H55" s="46">
        <f t="shared" si="1"/>
        <v>0</v>
      </c>
      <c r="I55" s="48"/>
      <c r="J55" s="48"/>
      <c r="K55" s="48"/>
      <c r="L55" s="48"/>
      <c r="N55" s="50"/>
    </row>
    <row r="56" spans="1:14" s="49" customFormat="1" ht="30">
      <c r="A56" s="44" t="s">
        <v>53</v>
      </c>
      <c r="B56" s="45" t="s">
        <v>235</v>
      </c>
      <c r="C56" s="51">
        <v>83742</v>
      </c>
      <c r="D56" s="44" t="s">
        <v>146</v>
      </c>
      <c r="E56" s="46">
        <v>19.940000000000001</v>
      </c>
      <c r="F56" s="47"/>
      <c r="G56" s="32">
        <f t="shared" si="0"/>
        <v>0</v>
      </c>
      <c r="H56" s="46">
        <f t="shared" si="1"/>
        <v>0</v>
      </c>
      <c r="I56" s="48"/>
      <c r="J56" s="48"/>
      <c r="K56" s="48"/>
      <c r="L56" s="48"/>
      <c r="N56" s="50"/>
    </row>
    <row r="57" spans="1:14" s="49" customFormat="1" ht="60">
      <c r="A57" s="44" t="s">
        <v>54</v>
      </c>
      <c r="B57" s="30" t="s">
        <v>315</v>
      </c>
      <c r="C57" s="51">
        <v>87775</v>
      </c>
      <c r="D57" s="44" t="s">
        <v>146</v>
      </c>
      <c r="E57" s="46">
        <v>25.36</v>
      </c>
      <c r="F57" s="47"/>
      <c r="G57" s="32">
        <f t="shared" si="0"/>
        <v>0</v>
      </c>
      <c r="H57" s="46">
        <f t="shared" si="1"/>
        <v>0</v>
      </c>
      <c r="I57" s="48"/>
      <c r="J57" s="48"/>
      <c r="K57" s="48"/>
      <c r="L57" s="48"/>
      <c r="N57" s="50"/>
    </row>
    <row r="58" spans="1:14" s="49" customFormat="1" ht="60">
      <c r="A58" s="44" t="s">
        <v>55</v>
      </c>
      <c r="B58" s="30" t="s">
        <v>316</v>
      </c>
      <c r="C58" s="51">
        <v>87529</v>
      </c>
      <c r="D58" s="44" t="s">
        <v>146</v>
      </c>
      <c r="E58" s="46">
        <v>51.48</v>
      </c>
      <c r="F58" s="47"/>
      <c r="G58" s="32">
        <f t="shared" si="0"/>
        <v>0</v>
      </c>
      <c r="H58" s="46">
        <f t="shared" si="1"/>
        <v>0</v>
      </c>
      <c r="I58" s="48"/>
      <c r="J58" s="48"/>
      <c r="K58" s="48"/>
      <c r="L58" s="48"/>
      <c r="N58" s="50"/>
    </row>
    <row r="59" spans="1:14" s="21" customFormat="1">
      <c r="A59" s="25" t="s">
        <v>56</v>
      </c>
      <c r="B59" s="26" t="s">
        <v>139</v>
      </c>
      <c r="C59" s="25"/>
      <c r="D59" s="25" t="s">
        <v>149</v>
      </c>
      <c r="E59" s="28"/>
      <c r="F59" s="33"/>
      <c r="G59" s="32"/>
      <c r="H59" s="28">
        <f>SUM(H60:H61)</f>
        <v>0</v>
      </c>
      <c r="I59" s="20"/>
      <c r="J59" s="20"/>
      <c r="K59" s="20"/>
      <c r="L59" s="20"/>
      <c r="N59" s="20"/>
    </row>
    <row r="60" spans="1:14" s="49" customFormat="1" ht="45">
      <c r="A60" s="44" t="s">
        <v>57</v>
      </c>
      <c r="B60" s="30" t="s">
        <v>317</v>
      </c>
      <c r="C60" s="51">
        <v>87884</v>
      </c>
      <c r="D60" s="44" t="s">
        <v>146</v>
      </c>
      <c r="E60" s="46">
        <v>37.97</v>
      </c>
      <c r="F60" s="47"/>
      <c r="G60" s="32">
        <f t="shared" si="0"/>
        <v>0</v>
      </c>
      <c r="H60" s="46">
        <f t="shared" si="1"/>
        <v>0</v>
      </c>
      <c r="I60" s="48"/>
      <c r="J60" s="48"/>
      <c r="K60" s="48"/>
      <c r="L60" s="48"/>
      <c r="N60" s="50"/>
    </row>
    <row r="61" spans="1:14" s="49" customFormat="1" ht="45">
      <c r="A61" s="44" t="s">
        <v>58</v>
      </c>
      <c r="B61" s="30" t="s">
        <v>318</v>
      </c>
      <c r="C61" s="51">
        <v>90409</v>
      </c>
      <c r="D61" s="44" t="s">
        <v>146</v>
      </c>
      <c r="E61" s="46">
        <v>37.97</v>
      </c>
      <c r="F61" s="47"/>
      <c r="G61" s="32">
        <f t="shared" si="0"/>
        <v>0</v>
      </c>
      <c r="H61" s="46">
        <f t="shared" si="1"/>
        <v>0</v>
      </c>
      <c r="I61" s="48"/>
      <c r="J61" s="48"/>
      <c r="K61" s="48"/>
      <c r="L61" s="48"/>
      <c r="N61" s="50"/>
    </row>
    <row r="62" spans="1:14" s="21" customFormat="1">
      <c r="A62" s="25" t="s">
        <v>59</v>
      </c>
      <c r="B62" s="26" t="s">
        <v>137</v>
      </c>
      <c r="C62" s="25"/>
      <c r="D62" s="25" t="s">
        <v>149</v>
      </c>
      <c r="E62" s="28"/>
      <c r="F62" s="33"/>
      <c r="G62" s="32"/>
      <c r="H62" s="28">
        <f>SUM(H63:H69)</f>
        <v>0</v>
      </c>
      <c r="I62" s="20"/>
      <c r="J62" s="20"/>
      <c r="K62" s="20"/>
      <c r="L62" s="20"/>
      <c r="N62" s="20"/>
    </row>
    <row r="63" spans="1:14" s="49" customFormat="1" ht="30">
      <c r="A63" s="44" t="s">
        <v>60</v>
      </c>
      <c r="B63" s="45" t="s">
        <v>236</v>
      </c>
      <c r="C63" s="44">
        <v>83534</v>
      </c>
      <c r="D63" s="44" t="s">
        <v>150</v>
      </c>
      <c r="E63" s="46">
        <v>3.31</v>
      </c>
      <c r="F63" s="47"/>
      <c r="G63" s="32">
        <f t="shared" si="0"/>
        <v>0</v>
      </c>
      <c r="H63" s="46">
        <f t="shared" si="1"/>
        <v>0</v>
      </c>
      <c r="I63" s="48"/>
      <c r="J63" s="48"/>
      <c r="K63" s="48"/>
      <c r="L63" s="48"/>
      <c r="N63" s="48"/>
    </row>
    <row r="64" spans="1:14" s="49" customFormat="1" ht="45">
      <c r="A64" s="44" t="s">
        <v>61</v>
      </c>
      <c r="B64" s="30" t="s">
        <v>319</v>
      </c>
      <c r="C64" s="51">
        <v>94990</v>
      </c>
      <c r="D64" s="44" t="s">
        <v>150</v>
      </c>
      <c r="E64" s="46">
        <v>1.46</v>
      </c>
      <c r="F64" s="47"/>
      <c r="G64" s="32">
        <f t="shared" si="0"/>
        <v>0</v>
      </c>
      <c r="H64" s="46">
        <f t="shared" si="1"/>
        <v>0</v>
      </c>
      <c r="I64" s="48"/>
      <c r="J64" s="48"/>
      <c r="K64" s="48"/>
      <c r="L64" s="48"/>
      <c r="N64" s="50"/>
    </row>
    <row r="65" spans="1:14" s="49" customFormat="1" ht="45">
      <c r="A65" s="44" t="s">
        <v>62</v>
      </c>
      <c r="B65" s="30" t="s">
        <v>320</v>
      </c>
      <c r="C65" s="51">
        <v>87257</v>
      </c>
      <c r="D65" s="44" t="s">
        <v>146</v>
      </c>
      <c r="E65" s="46">
        <v>33.1</v>
      </c>
      <c r="F65" s="47"/>
      <c r="G65" s="32">
        <f t="shared" si="0"/>
        <v>0</v>
      </c>
      <c r="H65" s="46">
        <f t="shared" si="1"/>
        <v>0</v>
      </c>
      <c r="I65" s="48"/>
      <c r="J65" s="48"/>
      <c r="K65" s="48"/>
      <c r="L65" s="48"/>
      <c r="N65" s="50"/>
    </row>
    <row r="66" spans="1:14" s="49" customFormat="1" ht="45">
      <c r="A66" s="44" t="s">
        <v>63</v>
      </c>
      <c r="B66" s="45" t="s">
        <v>237</v>
      </c>
      <c r="C66" s="44">
        <v>84088</v>
      </c>
      <c r="D66" s="44" t="s">
        <v>153</v>
      </c>
      <c r="E66" s="46">
        <v>9</v>
      </c>
      <c r="F66" s="47"/>
      <c r="G66" s="32">
        <f t="shared" si="0"/>
        <v>0</v>
      </c>
      <c r="H66" s="46">
        <f t="shared" si="1"/>
        <v>0</v>
      </c>
      <c r="I66" s="48"/>
      <c r="J66" s="48"/>
      <c r="K66" s="48"/>
      <c r="L66" s="48"/>
      <c r="N66" s="50"/>
    </row>
    <row r="67" spans="1:14" s="49" customFormat="1" ht="45">
      <c r="A67" s="44" t="s">
        <v>64</v>
      </c>
      <c r="B67" s="45" t="s">
        <v>238</v>
      </c>
      <c r="C67" s="44">
        <v>84161</v>
      </c>
      <c r="D67" s="44" t="s">
        <v>153</v>
      </c>
      <c r="E67" s="46">
        <v>1.6</v>
      </c>
      <c r="F67" s="47"/>
      <c r="G67" s="32">
        <f t="shared" si="0"/>
        <v>0</v>
      </c>
      <c r="H67" s="46">
        <f t="shared" si="1"/>
        <v>0</v>
      </c>
      <c r="I67" s="48"/>
      <c r="J67" s="48"/>
      <c r="K67" s="48"/>
      <c r="L67" s="48"/>
      <c r="N67" s="50"/>
    </row>
    <row r="68" spans="1:14" s="49" customFormat="1" ht="30">
      <c r="A68" s="44" t="s">
        <v>65</v>
      </c>
      <c r="B68" s="45" t="s">
        <v>239</v>
      </c>
      <c r="C68" s="51" t="s">
        <v>398</v>
      </c>
      <c r="D68" s="44" t="s">
        <v>146</v>
      </c>
      <c r="E68" s="46">
        <v>4.74</v>
      </c>
      <c r="F68" s="47"/>
      <c r="G68" s="32">
        <f t="shared" si="0"/>
        <v>0</v>
      </c>
      <c r="H68" s="46">
        <f t="shared" si="1"/>
        <v>0</v>
      </c>
      <c r="I68" s="48"/>
      <c r="J68" s="48"/>
      <c r="K68" s="48"/>
      <c r="L68" s="48"/>
      <c r="N68" s="50"/>
    </row>
    <row r="69" spans="1:14" s="49" customFormat="1" ht="30">
      <c r="A69" s="44" t="s">
        <v>66</v>
      </c>
      <c r="B69" s="45" t="s">
        <v>235</v>
      </c>
      <c r="C69" s="51">
        <v>83742</v>
      </c>
      <c r="D69" s="44" t="s">
        <v>146</v>
      </c>
      <c r="E69" s="46">
        <v>33.1</v>
      </c>
      <c r="F69" s="47"/>
      <c r="G69" s="32">
        <f t="shared" si="0"/>
        <v>0</v>
      </c>
      <c r="H69" s="46">
        <f t="shared" si="1"/>
        <v>0</v>
      </c>
      <c r="I69" s="48"/>
      <c r="J69" s="48"/>
      <c r="K69" s="48"/>
      <c r="L69" s="48"/>
      <c r="N69" s="50"/>
    </row>
    <row r="70" spans="1:14" s="21" customFormat="1">
      <c r="A70" s="25" t="s">
        <v>67</v>
      </c>
      <c r="B70" s="26" t="s">
        <v>240</v>
      </c>
      <c r="C70" s="25"/>
      <c r="D70" s="25" t="s">
        <v>149</v>
      </c>
      <c r="E70" s="28"/>
      <c r="F70" s="33"/>
      <c r="G70" s="32"/>
      <c r="H70" s="28">
        <f>SUM(H71:H75)</f>
        <v>0</v>
      </c>
      <c r="I70" s="20"/>
      <c r="J70" s="20"/>
      <c r="K70" s="20"/>
      <c r="L70" s="20"/>
      <c r="N70" s="20"/>
    </row>
    <row r="71" spans="1:14" s="49" customFormat="1" ht="45">
      <c r="A71" s="44" t="s">
        <v>68</v>
      </c>
      <c r="B71" s="30" t="s">
        <v>321</v>
      </c>
      <c r="C71" s="44">
        <v>91341</v>
      </c>
      <c r="D71" s="44" t="s">
        <v>146</v>
      </c>
      <c r="E71" s="46">
        <v>3.36</v>
      </c>
      <c r="F71" s="47"/>
      <c r="G71" s="32">
        <f t="shared" si="0"/>
        <v>0</v>
      </c>
      <c r="H71" s="46">
        <f t="shared" si="1"/>
        <v>0</v>
      </c>
      <c r="I71" s="48"/>
      <c r="J71" s="48"/>
      <c r="K71" s="48"/>
      <c r="L71" s="48"/>
      <c r="N71" s="50"/>
    </row>
    <row r="72" spans="1:14" s="49" customFormat="1" ht="45">
      <c r="A72" s="44" t="s">
        <v>69</v>
      </c>
      <c r="B72" s="30" t="s">
        <v>321</v>
      </c>
      <c r="C72" s="44">
        <v>91341</v>
      </c>
      <c r="D72" s="44" t="s">
        <v>146</v>
      </c>
      <c r="E72" s="46">
        <v>2.56</v>
      </c>
      <c r="F72" s="47"/>
      <c r="G72" s="32">
        <f t="shared" si="0"/>
        <v>0</v>
      </c>
      <c r="H72" s="46">
        <f t="shared" si="1"/>
        <v>0</v>
      </c>
      <c r="I72" s="48"/>
      <c r="J72" s="48"/>
      <c r="K72" s="48"/>
      <c r="L72" s="48"/>
      <c r="N72" s="50"/>
    </row>
    <row r="73" spans="1:14" s="49" customFormat="1" ht="45">
      <c r="A73" s="44" t="s">
        <v>70</v>
      </c>
      <c r="B73" s="30" t="s">
        <v>321</v>
      </c>
      <c r="C73" s="44">
        <v>91341</v>
      </c>
      <c r="D73" s="44" t="s">
        <v>146</v>
      </c>
      <c r="E73" s="46">
        <v>1.92</v>
      </c>
      <c r="F73" s="47"/>
      <c r="G73" s="32">
        <f t="shared" si="0"/>
        <v>0</v>
      </c>
      <c r="H73" s="46">
        <f t="shared" si="1"/>
        <v>0</v>
      </c>
      <c r="I73" s="48"/>
      <c r="J73" s="48"/>
      <c r="K73" s="48"/>
      <c r="L73" s="48"/>
      <c r="N73" s="50"/>
    </row>
    <row r="74" spans="1:14" s="49" customFormat="1" ht="45">
      <c r="A74" s="44" t="s">
        <v>71</v>
      </c>
      <c r="B74" s="30" t="s">
        <v>321</v>
      </c>
      <c r="C74" s="44">
        <v>91341</v>
      </c>
      <c r="D74" s="44" t="s">
        <v>146</v>
      </c>
      <c r="E74" s="46">
        <v>0.78</v>
      </c>
      <c r="F74" s="47"/>
      <c r="G74" s="32">
        <f t="shared" ref="G74:G137" si="2">ROUND(F74*1.2685,2)</f>
        <v>0</v>
      </c>
      <c r="H74" s="46">
        <f t="shared" ref="H74:H137" si="3">ROUND(E74*G74,2)</f>
        <v>0</v>
      </c>
      <c r="I74" s="48"/>
      <c r="J74" s="48"/>
      <c r="K74" s="48"/>
      <c r="L74" s="48"/>
      <c r="N74" s="50"/>
    </row>
    <row r="75" spans="1:14" s="49" customFormat="1" ht="30">
      <c r="A75" s="44" t="s">
        <v>72</v>
      </c>
      <c r="B75" s="30" t="s">
        <v>322</v>
      </c>
      <c r="C75" s="44">
        <v>94559</v>
      </c>
      <c r="D75" s="44" t="s">
        <v>146</v>
      </c>
      <c r="E75" s="46">
        <v>3.6</v>
      </c>
      <c r="F75" s="47"/>
      <c r="G75" s="32">
        <f t="shared" si="2"/>
        <v>0</v>
      </c>
      <c r="H75" s="46">
        <f t="shared" si="3"/>
        <v>0</v>
      </c>
      <c r="I75" s="48"/>
      <c r="J75" s="48"/>
      <c r="K75" s="48"/>
      <c r="L75" s="48"/>
      <c r="N75" s="50"/>
    </row>
    <row r="76" spans="1:14" s="21" customFormat="1">
      <c r="A76" s="25" t="s">
        <v>73</v>
      </c>
      <c r="B76" s="26" t="s">
        <v>241</v>
      </c>
      <c r="C76" s="25"/>
      <c r="D76" s="25" t="s">
        <v>149</v>
      </c>
      <c r="E76" s="28"/>
      <c r="F76" s="33"/>
      <c r="G76" s="32"/>
      <c r="H76" s="28">
        <f>SUM(H77)</f>
        <v>0</v>
      </c>
      <c r="I76" s="20"/>
      <c r="J76" s="20"/>
      <c r="K76" s="20"/>
      <c r="L76" s="20"/>
      <c r="N76" s="52"/>
    </row>
    <row r="77" spans="1:14" s="49" customFormat="1">
      <c r="A77" s="44" t="s">
        <v>74</v>
      </c>
      <c r="B77" s="45" t="s">
        <v>242</v>
      </c>
      <c r="C77" s="44">
        <v>72122</v>
      </c>
      <c r="D77" s="44" t="s">
        <v>146</v>
      </c>
      <c r="E77" s="46">
        <v>3.6</v>
      </c>
      <c r="F77" s="47"/>
      <c r="G77" s="32">
        <f t="shared" si="2"/>
        <v>0</v>
      </c>
      <c r="H77" s="46">
        <f t="shared" si="3"/>
        <v>0</v>
      </c>
      <c r="I77" s="48"/>
      <c r="J77" s="48"/>
      <c r="K77" s="48"/>
      <c r="L77" s="48"/>
      <c r="N77" s="48"/>
    </row>
    <row r="78" spans="1:14" s="21" customFormat="1">
      <c r="A78" s="25" t="s">
        <v>75</v>
      </c>
      <c r="B78" s="26" t="s">
        <v>140</v>
      </c>
      <c r="C78" s="25"/>
      <c r="D78" s="25" t="s">
        <v>149</v>
      </c>
      <c r="E78" s="28"/>
      <c r="F78" s="33"/>
      <c r="G78" s="32"/>
      <c r="H78" s="28">
        <f>SUM(H79:H84)</f>
        <v>0</v>
      </c>
      <c r="I78" s="20"/>
      <c r="J78" s="20"/>
      <c r="K78" s="20"/>
      <c r="L78" s="20"/>
      <c r="N78" s="52"/>
    </row>
    <row r="79" spans="1:14" s="49" customFormat="1" ht="30">
      <c r="A79" s="44" t="s">
        <v>76</v>
      </c>
      <c r="B79" s="30" t="s">
        <v>323</v>
      </c>
      <c r="C79" s="44">
        <v>88415</v>
      </c>
      <c r="D79" s="44" t="s">
        <v>146</v>
      </c>
      <c r="E79" s="46">
        <v>142.77000000000001</v>
      </c>
      <c r="F79" s="47"/>
      <c r="G79" s="32">
        <f t="shared" si="2"/>
        <v>0</v>
      </c>
      <c r="H79" s="46">
        <f t="shared" si="3"/>
        <v>0</v>
      </c>
      <c r="I79" s="48"/>
      <c r="J79" s="48"/>
      <c r="K79" s="48"/>
      <c r="L79" s="48"/>
      <c r="N79" s="50"/>
    </row>
    <row r="80" spans="1:14" s="49" customFormat="1" ht="30">
      <c r="A80" s="44" t="s">
        <v>77</v>
      </c>
      <c r="B80" s="30" t="s">
        <v>324</v>
      </c>
      <c r="C80" s="51">
        <v>88482</v>
      </c>
      <c r="D80" s="44" t="s">
        <v>146</v>
      </c>
      <c r="E80" s="46">
        <v>37.97</v>
      </c>
      <c r="F80" s="47"/>
      <c r="G80" s="32">
        <f t="shared" si="2"/>
        <v>0</v>
      </c>
      <c r="H80" s="46">
        <f t="shared" si="3"/>
        <v>0</v>
      </c>
      <c r="I80" s="48"/>
      <c r="J80" s="48"/>
      <c r="K80" s="48"/>
      <c r="L80" s="48"/>
      <c r="N80" s="50"/>
    </row>
    <row r="81" spans="1:14" s="49" customFormat="1" ht="30">
      <c r="A81" s="44" t="s">
        <v>78</v>
      </c>
      <c r="B81" s="30" t="s">
        <v>325</v>
      </c>
      <c r="C81" s="44">
        <v>88489</v>
      </c>
      <c r="D81" s="44" t="s">
        <v>146</v>
      </c>
      <c r="E81" s="46">
        <v>142.77000000000001</v>
      </c>
      <c r="F81" s="47"/>
      <c r="G81" s="32">
        <f t="shared" si="2"/>
        <v>0</v>
      </c>
      <c r="H81" s="46">
        <f t="shared" si="3"/>
        <v>0</v>
      </c>
      <c r="I81" s="48"/>
      <c r="J81" s="48"/>
      <c r="K81" s="48"/>
      <c r="L81" s="48"/>
      <c r="N81" s="50"/>
    </row>
    <row r="82" spans="1:14" s="49" customFormat="1" ht="30">
      <c r="A82" s="44" t="s">
        <v>79</v>
      </c>
      <c r="B82" s="30" t="s">
        <v>326</v>
      </c>
      <c r="C82" s="44">
        <v>88486</v>
      </c>
      <c r="D82" s="44" t="s">
        <v>146</v>
      </c>
      <c r="E82" s="46">
        <v>37.97</v>
      </c>
      <c r="F82" s="47"/>
      <c r="G82" s="32">
        <f t="shared" si="2"/>
        <v>0</v>
      </c>
      <c r="H82" s="46">
        <f t="shared" si="3"/>
        <v>0</v>
      </c>
      <c r="I82" s="48"/>
      <c r="J82" s="48"/>
      <c r="K82" s="48"/>
      <c r="L82" s="48"/>
      <c r="N82" s="50"/>
    </row>
    <row r="83" spans="1:14" s="49" customFormat="1" ht="30">
      <c r="A83" s="44" t="s">
        <v>80</v>
      </c>
      <c r="B83" s="45" t="s">
        <v>243</v>
      </c>
      <c r="C83" s="44" t="s">
        <v>283</v>
      </c>
      <c r="D83" s="44" t="s">
        <v>146</v>
      </c>
      <c r="E83" s="46">
        <v>7.2</v>
      </c>
      <c r="F83" s="47"/>
      <c r="G83" s="32">
        <f t="shared" si="2"/>
        <v>0</v>
      </c>
      <c r="H83" s="46">
        <f t="shared" si="3"/>
        <v>0</v>
      </c>
      <c r="I83" s="48"/>
      <c r="J83" s="48"/>
      <c r="K83" s="48"/>
      <c r="L83" s="48"/>
      <c r="N83" s="50"/>
    </row>
    <row r="84" spans="1:14" s="49" customFormat="1" ht="30">
      <c r="A84" s="44" t="s">
        <v>81</v>
      </c>
      <c r="B84" s="45" t="s">
        <v>244</v>
      </c>
      <c r="C84" s="44" t="s">
        <v>284</v>
      </c>
      <c r="D84" s="44" t="s">
        <v>146</v>
      </c>
      <c r="E84" s="46">
        <v>7.2</v>
      </c>
      <c r="F84" s="47"/>
      <c r="G84" s="32">
        <f t="shared" si="2"/>
        <v>0</v>
      </c>
      <c r="H84" s="46">
        <f t="shared" si="3"/>
        <v>0</v>
      </c>
      <c r="I84" s="48"/>
      <c r="J84" s="48"/>
      <c r="K84" s="48"/>
      <c r="L84" s="48"/>
      <c r="N84" s="50"/>
    </row>
    <row r="85" spans="1:14" s="21" customFormat="1">
      <c r="A85" s="25" t="s">
        <v>82</v>
      </c>
      <c r="B85" s="26" t="s">
        <v>245</v>
      </c>
      <c r="C85" s="25"/>
      <c r="D85" s="25" t="s">
        <v>149</v>
      </c>
      <c r="E85" s="28"/>
      <c r="F85" s="33"/>
      <c r="G85" s="32"/>
      <c r="H85" s="28">
        <f>SUM(H86:H97)</f>
        <v>0</v>
      </c>
      <c r="I85" s="20"/>
      <c r="J85" s="20"/>
      <c r="K85" s="20"/>
      <c r="L85" s="20"/>
      <c r="N85" s="52"/>
    </row>
    <row r="86" spans="1:14" s="49" customFormat="1" ht="75">
      <c r="A86" s="44" t="s">
        <v>83</v>
      </c>
      <c r="B86" s="30" t="s">
        <v>327</v>
      </c>
      <c r="C86" s="44">
        <v>86942</v>
      </c>
      <c r="D86" s="44" t="s">
        <v>148</v>
      </c>
      <c r="E86" s="46">
        <v>4</v>
      </c>
      <c r="F86" s="47"/>
      <c r="G86" s="32">
        <f t="shared" si="2"/>
        <v>0</v>
      </c>
      <c r="H86" s="46">
        <f t="shared" si="3"/>
        <v>0</v>
      </c>
      <c r="I86" s="48"/>
      <c r="J86" s="48"/>
      <c r="K86" s="48"/>
      <c r="L86" s="48"/>
      <c r="N86" s="50"/>
    </row>
    <row r="87" spans="1:14" s="49" customFormat="1" ht="45">
      <c r="A87" s="44" t="s">
        <v>179</v>
      </c>
      <c r="B87" s="45" t="s">
        <v>329</v>
      </c>
      <c r="C87" s="51">
        <v>86931</v>
      </c>
      <c r="D87" s="44" t="s">
        <v>148</v>
      </c>
      <c r="E87" s="46">
        <v>4</v>
      </c>
      <c r="F87" s="47"/>
      <c r="G87" s="32">
        <f t="shared" si="2"/>
        <v>0</v>
      </c>
      <c r="H87" s="46">
        <f t="shared" si="3"/>
        <v>0</v>
      </c>
      <c r="I87" s="48"/>
      <c r="J87" s="48"/>
      <c r="K87" s="48"/>
      <c r="L87" s="48"/>
      <c r="N87" s="50"/>
    </row>
    <row r="88" spans="1:14" s="49" customFormat="1">
      <c r="A88" s="44" t="s">
        <v>180</v>
      </c>
      <c r="B88" s="45" t="s">
        <v>246</v>
      </c>
      <c r="C88" s="44">
        <v>377</v>
      </c>
      <c r="D88" s="44" t="s">
        <v>148</v>
      </c>
      <c r="E88" s="46">
        <v>4</v>
      </c>
      <c r="F88" s="47"/>
      <c r="G88" s="32">
        <f t="shared" si="2"/>
        <v>0</v>
      </c>
      <c r="H88" s="46">
        <f t="shared" si="3"/>
        <v>0</v>
      </c>
      <c r="I88" s="48"/>
      <c r="J88" s="48"/>
      <c r="K88" s="48"/>
      <c r="L88" s="48"/>
      <c r="N88" s="50"/>
    </row>
    <row r="89" spans="1:14" s="49" customFormat="1" ht="45">
      <c r="A89" s="44" t="s">
        <v>181</v>
      </c>
      <c r="B89" s="45" t="s">
        <v>247</v>
      </c>
      <c r="C89" s="51" t="s">
        <v>399</v>
      </c>
      <c r="D89" s="44" t="s">
        <v>148</v>
      </c>
      <c r="E89" s="46">
        <v>6</v>
      </c>
      <c r="F89" s="47"/>
      <c r="G89" s="32">
        <f t="shared" si="2"/>
        <v>0</v>
      </c>
      <c r="H89" s="46">
        <f t="shared" si="3"/>
        <v>0</v>
      </c>
      <c r="I89" s="48"/>
      <c r="J89" s="48"/>
      <c r="K89" s="48"/>
      <c r="L89" s="48"/>
      <c r="N89" s="50"/>
    </row>
    <row r="90" spans="1:14" s="49" customFormat="1" ht="30">
      <c r="A90" s="44" t="s">
        <v>182</v>
      </c>
      <c r="B90" s="45" t="s">
        <v>248</v>
      </c>
      <c r="C90" s="51" t="s">
        <v>400</v>
      </c>
      <c r="D90" s="44" t="s">
        <v>154</v>
      </c>
      <c r="E90" s="46">
        <v>4</v>
      </c>
      <c r="F90" s="47"/>
      <c r="G90" s="32">
        <f t="shared" si="2"/>
        <v>0</v>
      </c>
      <c r="H90" s="46">
        <f t="shared" si="3"/>
        <v>0</v>
      </c>
      <c r="I90" s="48"/>
      <c r="J90" s="48"/>
      <c r="K90" s="48"/>
      <c r="L90" s="48"/>
      <c r="N90" s="50"/>
    </row>
    <row r="91" spans="1:14" s="49" customFormat="1" ht="30">
      <c r="A91" s="44" t="s">
        <v>183</v>
      </c>
      <c r="B91" s="45" t="s">
        <v>249</v>
      </c>
      <c r="C91" s="51" t="s">
        <v>401</v>
      </c>
      <c r="D91" s="44" t="s">
        <v>154</v>
      </c>
      <c r="E91" s="46">
        <v>2</v>
      </c>
      <c r="F91" s="47"/>
      <c r="G91" s="32">
        <f t="shared" si="2"/>
        <v>0</v>
      </c>
      <c r="H91" s="46">
        <f t="shared" si="3"/>
        <v>0</v>
      </c>
      <c r="I91" s="48"/>
      <c r="J91" s="48"/>
      <c r="K91" s="48"/>
      <c r="L91" s="48"/>
      <c r="N91" s="50"/>
    </row>
    <row r="92" spans="1:14" s="49" customFormat="1" ht="30">
      <c r="A92" s="44" t="s">
        <v>184</v>
      </c>
      <c r="B92" s="45" t="s">
        <v>250</v>
      </c>
      <c r="C92" s="51" t="s">
        <v>402</v>
      </c>
      <c r="D92" s="44" t="s">
        <v>154</v>
      </c>
      <c r="E92" s="46">
        <v>4</v>
      </c>
      <c r="F92" s="47"/>
      <c r="G92" s="32">
        <f t="shared" si="2"/>
        <v>0</v>
      </c>
      <c r="H92" s="46">
        <f t="shared" si="3"/>
        <v>0</v>
      </c>
      <c r="I92" s="48"/>
      <c r="J92" s="48"/>
      <c r="K92" s="48"/>
      <c r="L92" s="48"/>
      <c r="N92" s="48"/>
    </row>
    <row r="93" spans="1:14" s="49" customFormat="1" ht="30">
      <c r="A93" s="44" t="s">
        <v>185</v>
      </c>
      <c r="B93" s="45" t="s">
        <v>330</v>
      </c>
      <c r="C93" s="44">
        <v>95544</v>
      </c>
      <c r="D93" s="44" t="s">
        <v>148</v>
      </c>
      <c r="E93" s="46">
        <v>4</v>
      </c>
      <c r="F93" s="47"/>
      <c r="G93" s="32">
        <f t="shared" si="2"/>
        <v>0</v>
      </c>
      <c r="H93" s="46">
        <f t="shared" si="3"/>
        <v>0</v>
      </c>
      <c r="I93" s="48"/>
      <c r="J93" s="48"/>
      <c r="K93" s="48"/>
      <c r="L93" s="48"/>
      <c r="N93" s="50"/>
    </row>
    <row r="94" spans="1:14" s="49" customFormat="1" ht="30">
      <c r="A94" s="44" t="s">
        <v>186</v>
      </c>
      <c r="B94" s="45" t="s">
        <v>251</v>
      </c>
      <c r="C94" s="44">
        <v>37401</v>
      </c>
      <c r="D94" s="44" t="s">
        <v>148</v>
      </c>
      <c r="E94" s="46">
        <v>2</v>
      </c>
      <c r="F94" s="47"/>
      <c r="G94" s="32">
        <f t="shared" si="2"/>
        <v>0</v>
      </c>
      <c r="H94" s="46">
        <f t="shared" si="3"/>
        <v>0</v>
      </c>
      <c r="I94" s="48"/>
      <c r="J94" s="48"/>
      <c r="K94" s="48"/>
      <c r="L94" s="48"/>
      <c r="N94" s="50"/>
    </row>
    <row r="95" spans="1:14" s="49" customFormat="1" ht="30">
      <c r="A95" s="44" t="s">
        <v>187</v>
      </c>
      <c r="B95" s="45" t="s">
        <v>331</v>
      </c>
      <c r="C95" s="44">
        <v>95545</v>
      </c>
      <c r="D95" s="44" t="s">
        <v>148</v>
      </c>
      <c r="E95" s="46">
        <v>10</v>
      </c>
      <c r="F95" s="47"/>
      <c r="G95" s="32">
        <f t="shared" si="2"/>
        <v>0</v>
      </c>
      <c r="H95" s="46">
        <f t="shared" si="3"/>
        <v>0</v>
      </c>
      <c r="I95" s="48"/>
      <c r="J95" s="48"/>
      <c r="K95" s="48"/>
      <c r="L95" s="48"/>
      <c r="N95" s="50"/>
    </row>
    <row r="96" spans="1:14" s="49" customFormat="1" ht="30">
      <c r="A96" s="44" t="s">
        <v>188</v>
      </c>
      <c r="B96" s="45" t="s">
        <v>332</v>
      </c>
      <c r="C96" s="44">
        <v>95543</v>
      </c>
      <c r="D96" s="44" t="s">
        <v>148</v>
      </c>
      <c r="E96" s="46">
        <v>6</v>
      </c>
      <c r="F96" s="47"/>
      <c r="G96" s="32">
        <f t="shared" si="2"/>
        <v>0</v>
      </c>
      <c r="H96" s="46">
        <f t="shared" si="3"/>
        <v>0</v>
      </c>
      <c r="I96" s="48"/>
      <c r="J96" s="48"/>
      <c r="K96" s="48"/>
      <c r="L96" s="48"/>
      <c r="N96" s="50"/>
    </row>
    <row r="97" spans="1:14" s="49" customFormat="1" ht="45">
      <c r="A97" s="44" t="s">
        <v>189</v>
      </c>
      <c r="B97" s="45" t="s">
        <v>252</v>
      </c>
      <c r="C97" s="51" t="s">
        <v>403</v>
      </c>
      <c r="D97" s="44" t="s">
        <v>146</v>
      </c>
      <c r="E97" s="46">
        <v>1.44</v>
      </c>
      <c r="F97" s="47"/>
      <c r="G97" s="32">
        <f t="shared" si="2"/>
        <v>0</v>
      </c>
      <c r="H97" s="46">
        <f t="shared" si="3"/>
        <v>0</v>
      </c>
      <c r="I97" s="48"/>
      <c r="J97" s="48"/>
      <c r="K97" s="48"/>
      <c r="L97" s="48"/>
      <c r="N97" s="50"/>
    </row>
    <row r="98" spans="1:14" s="21" customFormat="1">
      <c r="A98" s="25" t="s">
        <v>84</v>
      </c>
      <c r="B98" s="26" t="s">
        <v>253</v>
      </c>
      <c r="C98" s="25"/>
      <c r="D98" s="25" t="s">
        <v>149</v>
      </c>
      <c r="E98" s="28"/>
      <c r="F98" s="33"/>
      <c r="G98" s="32"/>
      <c r="H98" s="28">
        <f>SUM(H99:H108)</f>
        <v>0</v>
      </c>
      <c r="I98" s="20"/>
      <c r="J98" s="20"/>
      <c r="K98" s="20"/>
      <c r="L98" s="20"/>
      <c r="N98" s="52"/>
    </row>
    <row r="99" spans="1:14" s="49" customFormat="1" ht="30">
      <c r="A99" s="44" t="s">
        <v>85</v>
      </c>
      <c r="B99" s="45" t="s">
        <v>333</v>
      </c>
      <c r="C99" s="51">
        <v>88628</v>
      </c>
      <c r="D99" s="44" t="s">
        <v>150</v>
      </c>
      <c r="E99" s="46">
        <v>0.28000000000000003</v>
      </c>
      <c r="F99" s="47"/>
      <c r="G99" s="32">
        <f t="shared" si="2"/>
        <v>0</v>
      </c>
      <c r="H99" s="46">
        <f t="shared" si="3"/>
        <v>0</v>
      </c>
      <c r="I99" s="48"/>
      <c r="J99" s="48"/>
      <c r="K99" s="48"/>
      <c r="L99" s="48"/>
      <c r="N99" s="50"/>
    </row>
    <row r="100" spans="1:14" s="49" customFormat="1" ht="30">
      <c r="A100" s="44" t="s">
        <v>86</v>
      </c>
      <c r="B100" s="45" t="s">
        <v>334</v>
      </c>
      <c r="C100" s="51">
        <v>94964</v>
      </c>
      <c r="D100" s="44" t="s">
        <v>150</v>
      </c>
      <c r="E100" s="46">
        <v>0.16</v>
      </c>
      <c r="F100" s="47"/>
      <c r="G100" s="32">
        <f t="shared" si="2"/>
        <v>0</v>
      </c>
      <c r="H100" s="46">
        <f t="shared" si="3"/>
        <v>0</v>
      </c>
      <c r="I100" s="48"/>
      <c r="J100" s="48"/>
      <c r="K100" s="48"/>
      <c r="L100" s="48"/>
      <c r="N100" s="50"/>
    </row>
    <row r="101" spans="1:14" s="49" customFormat="1" ht="30">
      <c r="A101" s="44" t="s">
        <v>87</v>
      </c>
      <c r="B101" s="45" t="s">
        <v>335</v>
      </c>
      <c r="C101" s="44">
        <v>92873</v>
      </c>
      <c r="D101" s="44" t="s">
        <v>150</v>
      </c>
      <c r="E101" s="46">
        <v>0.44</v>
      </c>
      <c r="F101" s="47"/>
      <c r="G101" s="32">
        <f t="shared" si="2"/>
        <v>0</v>
      </c>
      <c r="H101" s="46">
        <f t="shared" si="3"/>
        <v>0</v>
      </c>
      <c r="I101" s="48"/>
      <c r="J101" s="48"/>
      <c r="K101" s="48"/>
      <c r="L101" s="48"/>
      <c r="N101" s="48"/>
    </row>
    <row r="102" spans="1:14" s="49" customFormat="1" ht="30">
      <c r="A102" s="44" t="s">
        <v>88</v>
      </c>
      <c r="B102" s="45" t="s">
        <v>336</v>
      </c>
      <c r="C102" s="44">
        <v>92271</v>
      </c>
      <c r="D102" s="44" t="s">
        <v>146</v>
      </c>
      <c r="E102" s="46">
        <v>6.2</v>
      </c>
      <c r="F102" s="47"/>
      <c r="G102" s="32">
        <f t="shared" si="2"/>
        <v>0</v>
      </c>
      <c r="H102" s="46">
        <f t="shared" si="3"/>
        <v>0</v>
      </c>
      <c r="I102" s="48"/>
      <c r="J102" s="48"/>
      <c r="K102" s="48"/>
      <c r="L102" s="48"/>
      <c r="N102" s="50"/>
    </row>
    <row r="103" spans="1:14" s="49" customFormat="1" ht="30">
      <c r="A103" s="44" t="s">
        <v>89</v>
      </c>
      <c r="B103" s="45" t="s">
        <v>337</v>
      </c>
      <c r="C103" s="44">
        <v>92792</v>
      </c>
      <c r="D103" s="44" t="s">
        <v>152</v>
      </c>
      <c r="E103" s="46">
        <v>6.04</v>
      </c>
      <c r="F103" s="47"/>
      <c r="G103" s="32">
        <f t="shared" si="2"/>
        <v>0</v>
      </c>
      <c r="H103" s="46">
        <f t="shared" si="3"/>
        <v>0</v>
      </c>
      <c r="I103" s="48"/>
      <c r="J103" s="48"/>
      <c r="K103" s="48"/>
      <c r="L103" s="48"/>
      <c r="N103" s="50"/>
    </row>
    <row r="104" spans="1:14" s="49" customFormat="1" ht="30">
      <c r="A104" s="44" t="s">
        <v>90</v>
      </c>
      <c r="B104" s="45" t="s">
        <v>254</v>
      </c>
      <c r="C104" s="44">
        <v>85662</v>
      </c>
      <c r="D104" s="44" t="s">
        <v>146</v>
      </c>
      <c r="E104" s="46">
        <v>3.16</v>
      </c>
      <c r="F104" s="47"/>
      <c r="G104" s="32">
        <f t="shared" si="2"/>
        <v>0</v>
      </c>
      <c r="H104" s="46">
        <f t="shared" si="3"/>
        <v>0</v>
      </c>
      <c r="I104" s="48"/>
      <c r="J104" s="48"/>
      <c r="K104" s="48"/>
      <c r="L104" s="48"/>
      <c r="N104" s="50"/>
    </row>
    <row r="105" spans="1:14" s="49" customFormat="1" ht="60">
      <c r="A105" s="44" t="s">
        <v>91</v>
      </c>
      <c r="B105" s="45" t="s">
        <v>338</v>
      </c>
      <c r="C105" s="51">
        <v>87447</v>
      </c>
      <c r="D105" s="44" t="s">
        <v>146</v>
      </c>
      <c r="E105" s="46">
        <v>1.25</v>
      </c>
      <c r="F105" s="47"/>
      <c r="G105" s="32">
        <f t="shared" si="2"/>
        <v>0</v>
      </c>
      <c r="H105" s="46">
        <f t="shared" si="3"/>
        <v>0</v>
      </c>
      <c r="I105" s="48"/>
      <c r="J105" s="48"/>
      <c r="K105" s="48"/>
      <c r="L105" s="48"/>
      <c r="N105" s="48"/>
    </row>
    <row r="106" spans="1:14" s="49" customFormat="1" ht="60">
      <c r="A106" s="44" t="s">
        <v>190</v>
      </c>
      <c r="B106" s="45" t="s">
        <v>339</v>
      </c>
      <c r="C106" s="44">
        <v>87894</v>
      </c>
      <c r="D106" s="44" t="s">
        <v>146</v>
      </c>
      <c r="E106" s="46">
        <v>2.94</v>
      </c>
      <c r="F106" s="47"/>
      <c r="G106" s="32">
        <f t="shared" si="2"/>
        <v>0</v>
      </c>
      <c r="H106" s="46">
        <f t="shared" si="3"/>
        <v>0</v>
      </c>
      <c r="I106" s="48"/>
      <c r="J106" s="48"/>
      <c r="K106" s="48"/>
      <c r="L106" s="48"/>
      <c r="N106" s="50"/>
    </row>
    <row r="107" spans="1:14" s="49" customFormat="1" ht="75">
      <c r="A107" s="44" t="s">
        <v>191</v>
      </c>
      <c r="B107" s="45" t="s">
        <v>340</v>
      </c>
      <c r="C107" s="44">
        <v>87553</v>
      </c>
      <c r="D107" s="44" t="s">
        <v>146</v>
      </c>
      <c r="E107" s="46">
        <v>2.94</v>
      </c>
      <c r="F107" s="47"/>
      <c r="G107" s="32">
        <f t="shared" si="2"/>
        <v>0</v>
      </c>
      <c r="H107" s="46">
        <f t="shared" si="3"/>
        <v>0</v>
      </c>
      <c r="I107" s="48"/>
      <c r="J107" s="48"/>
      <c r="K107" s="48"/>
      <c r="L107" s="48"/>
      <c r="N107" s="50"/>
    </row>
    <row r="108" spans="1:14" s="49" customFormat="1" ht="60">
      <c r="A108" s="44" t="s">
        <v>192</v>
      </c>
      <c r="B108" s="45" t="s">
        <v>341</v>
      </c>
      <c r="C108" s="51">
        <v>87264</v>
      </c>
      <c r="D108" s="44" t="s">
        <v>146</v>
      </c>
      <c r="E108" s="46">
        <v>2.94</v>
      </c>
      <c r="F108" s="47"/>
      <c r="G108" s="32">
        <f t="shared" si="2"/>
        <v>0</v>
      </c>
      <c r="H108" s="46">
        <f t="shared" si="3"/>
        <v>0</v>
      </c>
      <c r="I108" s="48"/>
      <c r="J108" s="48"/>
      <c r="K108" s="48"/>
      <c r="L108" s="48"/>
      <c r="N108" s="50"/>
    </row>
    <row r="109" spans="1:14" s="21" customFormat="1" ht="45">
      <c r="A109" s="25" t="s">
        <v>92</v>
      </c>
      <c r="B109" s="26" t="s">
        <v>255</v>
      </c>
      <c r="C109" s="25"/>
      <c r="D109" s="25" t="s">
        <v>149</v>
      </c>
      <c r="E109" s="28"/>
      <c r="F109" s="33"/>
      <c r="G109" s="32"/>
      <c r="H109" s="28">
        <f>SUM(H110:H133)</f>
        <v>0</v>
      </c>
      <c r="I109" s="20"/>
      <c r="J109" s="20"/>
      <c r="K109" s="20"/>
      <c r="L109" s="20"/>
      <c r="N109" s="52"/>
    </row>
    <row r="110" spans="1:14" s="49" customFormat="1">
      <c r="A110" s="44" t="s">
        <v>93</v>
      </c>
      <c r="B110" s="45" t="s">
        <v>256</v>
      </c>
      <c r="C110" s="44">
        <v>34639</v>
      </c>
      <c r="D110" s="44" t="s">
        <v>148</v>
      </c>
      <c r="E110" s="46">
        <v>1</v>
      </c>
      <c r="F110" s="47"/>
      <c r="G110" s="32">
        <f t="shared" si="2"/>
        <v>0</v>
      </c>
      <c r="H110" s="46">
        <f t="shared" si="3"/>
        <v>0</v>
      </c>
      <c r="I110" s="48"/>
      <c r="J110" s="48"/>
      <c r="K110" s="48"/>
      <c r="L110" s="48"/>
      <c r="N110" s="50"/>
    </row>
    <row r="111" spans="1:14" s="49" customFormat="1" ht="60">
      <c r="A111" s="44" t="s">
        <v>94</v>
      </c>
      <c r="B111" s="45" t="s">
        <v>342</v>
      </c>
      <c r="C111" s="44">
        <v>94783</v>
      </c>
      <c r="D111" s="44" t="s">
        <v>148</v>
      </c>
      <c r="E111" s="46">
        <v>1</v>
      </c>
      <c r="F111" s="47"/>
      <c r="G111" s="32">
        <f t="shared" si="2"/>
        <v>0</v>
      </c>
      <c r="H111" s="46">
        <f t="shared" si="3"/>
        <v>0</v>
      </c>
      <c r="I111" s="48"/>
      <c r="J111" s="48"/>
      <c r="K111" s="48"/>
      <c r="L111" s="48"/>
      <c r="N111" s="48"/>
    </row>
    <row r="112" spans="1:14" s="49" customFormat="1" ht="60">
      <c r="A112" s="44" t="s">
        <v>95</v>
      </c>
      <c r="B112" s="45" t="s">
        <v>343</v>
      </c>
      <c r="C112" s="44">
        <v>94785</v>
      </c>
      <c r="D112" s="44" t="s">
        <v>148</v>
      </c>
      <c r="E112" s="46">
        <v>1</v>
      </c>
      <c r="F112" s="47"/>
      <c r="G112" s="32">
        <f t="shared" si="2"/>
        <v>0</v>
      </c>
      <c r="H112" s="46">
        <f t="shared" si="3"/>
        <v>0</v>
      </c>
      <c r="I112" s="48"/>
      <c r="J112" s="48"/>
      <c r="K112" s="48"/>
      <c r="L112" s="48"/>
      <c r="N112" s="48"/>
    </row>
    <row r="113" spans="1:14" s="49" customFormat="1" ht="30">
      <c r="A113" s="44" t="s">
        <v>96</v>
      </c>
      <c r="B113" s="45" t="s">
        <v>257</v>
      </c>
      <c r="C113" s="44">
        <v>828</v>
      </c>
      <c r="D113" s="44" t="s">
        <v>148</v>
      </c>
      <c r="E113" s="46">
        <v>2</v>
      </c>
      <c r="F113" s="47"/>
      <c r="G113" s="32">
        <f t="shared" si="2"/>
        <v>0</v>
      </c>
      <c r="H113" s="46">
        <f t="shared" si="3"/>
        <v>0</v>
      </c>
      <c r="I113" s="48"/>
      <c r="J113" s="48"/>
      <c r="K113" s="48"/>
      <c r="L113" s="48"/>
      <c r="N113" s="50"/>
    </row>
    <row r="114" spans="1:14" s="49" customFormat="1" ht="30">
      <c r="A114" s="44" t="s">
        <v>97</v>
      </c>
      <c r="B114" s="45" t="s">
        <v>258</v>
      </c>
      <c r="C114" s="44">
        <v>829</v>
      </c>
      <c r="D114" s="44" t="s">
        <v>148</v>
      </c>
      <c r="E114" s="46">
        <v>4</v>
      </c>
      <c r="F114" s="47"/>
      <c r="G114" s="32">
        <f t="shared" si="2"/>
        <v>0</v>
      </c>
      <c r="H114" s="46">
        <f t="shared" si="3"/>
        <v>0</v>
      </c>
      <c r="I114" s="48"/>
      <c r="J114" s="48"/>
      <c r="K114" s="48"/>
      <c r="L114" s="48"/>
      <c r="N114" s="50"/>
    </row>
    <row r="115" spans="1:14" s="49" customFormat="1" ht="45">
      <c r="A115" s="44" t="s">
        <v>98</v>
      </c>
      <c r="B115" s="45" t="s">
        <v>344</v>
      </c>
      <c r="C115" s="44">
        <v>89406</v>
      </c>
      <c r="D115" s="44" t="s">
        <v>148</v>
      </c>
      <c r="E115" s="46">
        <v>8</v>
      </c>
      <c r="F115" s="47"/>
      <c r="G115" s="32">
        <f t="shared" si="2"/>
        <v>0</v>
      </c>
      <c r="H115" s="46">
        <f t="shared" si="3"/>
        <v>0</v>
      </c>
      <c r="I115" s="48"/>
      <c r="J115" s="48"/>
      <c r="K115" s="48"/>
      <c r="L115" s="48"/>
      <c r="N115" s="50"/>
    </row>
    <row r="116" spans="1:14" s="49" customFormat="1" ht="45">
      <c r="A116" s="44" t="s">
        <v>99</v>
      </c>
      <c r="B116" s="45" t="s">
        <v>345</v>
      </c>
      <c r="C116" s="44">
        <v>89415</v>
      </c>
      <c r="D116" s="44" t="s">
        <v>148</v>
      </c>
      <c r="E116" s="46">
        <v>6</v>
      </c>
      <c r="F116" s="47"/>
      <c r="G116" s="32">
        <f t="shared" si="2"/>
        <v>0</v>
      </c>
      <c r="H116" s="46">
        <f t="shared" si="3"/>
        <v>0</v>
      </c>
      <c r="I116" s="48"/>
      <c r="J116" s="48"/>
      <c r="K116" s="48"/>
      <c r="L116" s="48"/>
      <c r="N116" s="50"/>
    </row>
    <row r="117" spans="1:14" s="49" customFormat="1" ht="45">
      <c r="A117" s="44" t="s">
        <v>100</v>
      </c>
      <c r="B117" s="45" t="s">
        <v>346</v>
      </c>
      <c r="C117" s="44">
        <v>89404</v>
      </c>
      <c r="D117" s="44" t="s">
        <v>148</v>
      </c>
      <c r="E117" s="46">
        <v>3</v>
      </c>
      <c r="F117" s="47"/>
      <c r="G117" s="32">
        <f t="shared" si="2"/>
        <v>0</v>
      </c>
      <c r="H117" s="46">
        <f t="shared" si="3"/>
        <v>0</v>
      </c>
      <c r="I117" s="48"/>
      <c r="J117" s="48"/>
      <c r="K117" s="48"/>
      <c r="L117" s="48"/>
      <c r="N117" s="50"/>
    </row>
    <row r="118" spans="1:14" s="49" customFormat="1" ht="45">
      <c r="A118" s="44" t="s">
        <v>101</v>
      </c>
      <c r="B118" s="45" t="s">
        <v>347</v>
      </c>
      <c r="C118" s="44">
        <v>89413</v>
      </c>
      <c r="D118" s="44" t="s">
        <v>148</v>
      </c>
      <c r="E118" s="46">
        <v>1</v>
      </c>
      <c r="F118" s="47"/>
      <c r="G118" s="32">
        <f t="shared" si="2"/>
        <v>0</v>
      </c>
      <c r="H118" s="46">
        <f t="shared" si="3"/>
        <v>0</v>
      </c>
      <c r="I118" s="48"/>
      <c r="J118" s="48"/>
      <c r="K118" s="48"/>
      <c r="L118" s="48"/>
      <c r="N118" s="50"/>
    </row>
    <row r="119" spans="1:14" s="49" customFormat="1" ht="30">
      <c r="A119" s="44" t="s">
        <v>102</v>
      </c>
      <c r="B119" s="45" t="s">
        <v>259</v>
      </c>
      <c r="C119" s="51" t="s">
        <v>404</v>
      </c>
      <c r="D119" s="44" t="s">
        <v>5</v>
      </c>
      <c r="E119" s="46">
        <v>14</v>
      </c>
      <c r="F119" s="47"/>
      <c r="G119" s="32">
        <f t="shared" si="2"/>
        <v>0</v>
      </c>
      <c r="H119" s="46">
        <f t="shared" si="3"/>
        <v>0</v>
      </c>
      <c r="I119" s="48"/>
      <c r="J119" s="48"/>
      <c r="K119" s="48"/>
      <c r="L119" s="48"/>
      <c r="N119" s="48"/>
    </row>
    <row r="120" spans="1:14" s="49" customFormat="1" ht="30">
      <c r="A120" s="44" t="s">
        <v>103</v>
      </c>
      <c r="B120" s="45" t="s">
        <v>260</v>
      </c>
      <c r="C120" s="51" t="s">
        <v>405</v>
      </c>
      <c r="D120" s="44" t="s">
        <v>5</v>
      </c>
      <c r="E120" s="46">
        <v>4</v>
      </c>
      <c r="F120" s="47"/>
      <c r="G120" s="32">
        <f t="shared" si="2"/>
        <v>0</v>
      </c>
      <c r="H120" s="46">
        <f t="shared" si="3"/>
        <v>0</v>
      </c>
      <c r="I120" s="48"/>
      <c r="J120" s="48"/>
      <c r="K120" s="48"/>
      <c r="L120" s="48"/>
      <c r="N120" s="50"/>
    </row>
    <row r="121" spans="1:14" s="49" customFormat="1" ht="30">
      <c r="A121" s="44" t="s">
        <v>104</v>
      </c>
      <c r="B121" s="45" t="s">
        <v>261</v>
      </c>
      <c r="C121" s="44">
        <v>3859</v>
      </c>
      <c r="D121" s="44" t="s">
        <v>148</v>
      </c>
      <c r="E121" s="46">
        <v>1</v>
      </c>
      <c r="F121" s="47"/>
      <c r="G121" s="32">
        <f t="shared" si="2"/>
        <v>0</v>
      </c>
      <c r="H121" s="46">
        <f t="shared" si="3"/>
        <v>0</v>
      </c>
      <c r="I121" s="48"/>
      <c r="J121" s="48"/>
      <c r="K121" s="48"/>
      <c r="L121" s="48"/>
      <c r="N121" s="48"/>
    </row>
    <row r="122" spans="1:14" s="49" customFormat="1" ht="30">
      <c r="A122" s="44" t="s">
        <v>193</v>
      </c>
      <c r="B122" s="45" t="s">
        <v>262</v>
      </c>
      <c r="C122" s="51" t="s">
        <v>406</v>
      </c>
      <c r="D122" s="44" t="s">
        <v>5</v>
      </c>
      <c r="E122" s="46">
        <v>6</v>
      </c>
      <c r="F122" s="47"/>
      <c r="G122" s="32">
        <f t="shared" si="2"/>
        <v>0</v>
      </c>
      <c r="H122" s="46">
        <f t="shared" si="3"/>
        <v>0</v>
      </c>
      <c r="I122" s="48"/>
      <c r="J122" s="48"/>
      <c r="K122" s="48"/>
      <c r="L122" s="48"/>
      <c r="N122" s="50"/>
    </row>
    <row r="123" spans="1:14" s="49" customFormat="1">
      <c r="A123" s="44" t="s">
        <v>194</v>
      </c>
      <c r="B123" s="45" t="s">
        <v>263</v>
      </c>
      <c r="C123" s="51" t="s">
        <v>407</v>
      </c>
      <c r="D123" s="44" t="s">
        <v>5</v>
      </c>
      <c r="E123" s="46">
        <v>1</v>
      </c>
      <c r="F123" s="47"/>
      <c r="G123" s="32">
        <f t="shared" si="2"/>
        <v>0</v>
      </c>
      <c r="H123" s="46">
        <f t="shared" si="3"/>
        <v>0</v>
      </c>
      <c r="I123" s="48"/>
      <c r="J123" s="48"/>
      <c r="K123" s="48"/>
      <c r="L123" s="48"/>
      <c r="N123" s="50"/>
    </row>
    <row r="124" spans="1:14" s="49" customFormat="1">
      <c r="A124" s="44" t="s">
        <v>195</v>
      </c>
      <c r="B124" s="45" t="s">
        <v>264</v>
      </c>
      <c r="C124" s="51" t="s">
        <v>408</v>
      </c>
      <c r="D124" s="44" t="s">
        <v>5</v>
      </c>
      <c r="E124" s="46">
        <v>3</v>
      </c>
      <c r="F124" s="47"/>
      <c r="G124" s="32">
        <f t="shared" si="2"/>
        <v>0</v>
      </c>
      <c r="H124" s="46">
        <f t="shared" si="3"/>
        <v>0</v>
      </c>
      <c r="I124" s="48"/>
      <c r="J124" s="48"/>
      <c r="K124" s="48"/>
      <c r="L124" s="48"/>
      <c r="N124" s="48"/>
    </row>
    <row r="125" spans="1:14" s="49" customFormat="1" ht="45">
      <c r="A125" s="44" t="s">
        <v>196</v>
      </c>
      <c r="B125" s="45" t="s">
        <v>348</v>
      </c>
      <c r="C125" s="44">
        <v>89442</v>
      </c>
      <c r="D125" s="44" t="s">
        <v>148</v>
      </c>
      <c r="E125" s="46">
        <v>4</v>
      </c>
      <c r="F125" s="47"/>
      <c r="G125" s="32">
        <f t="shared" si="2"/>
        <v>0</v>
      </c>
      <c r="H125" s="46">
        <f t="shared" si="3"/>
        <v>0</v>
      </c>
      <c r="I125" s="48"/>
      <c r="J125" s="48"/>
      <c r="K125" s="48"/>
      <c r="L125" s="48"/>
      <c r="N125" s="50"/>
    </row>
    <row r="126" spans="1:14" s="49" customFormat="1" ht="45">
      <c r="A126" s="44" t="s">
        <v>197</v>
      </c>
      <c r="B126" s="45" t="s">
        <v>349</v>
      </c>
      <c r="C126" s="44">
        <v>89445</v>
      </c>
      <c r="D126" s="44" t="s">
        <v>148</v>
      </c>
      <c r="E126" s="46">
        <v>2</v>
      </c>
      <c r="F126" s="47"/>
      <c r="G126" s="32">
        <f t="shared" si="2"/>
        <v>0</v>
      </c>
      <c r="H126" s="46">
        <f t="shared" si="3"/>
        <v>0</v>
      </c>
      <c r="I126" s="48"/>
      <c r="J126" s="48"/>
      <c r="K126" s="48"/>
      <c r="L126" s="48"/>
      <c r="N126" s="50"/>
    </row>
    <row r="127" spans="1:14" s="49" customFormat="1" ht="30">
      <c r="A127" s="44" t="s">
        <v>198</v>
      </c>
      <c r="B127" s="45" t="s">
        <v>350</v>
      </c>
      <c r="C127" s="44">
        <v>89438</v>
      </c>
      <c r="D127" s="44" t="s">
        <v>148</v>
      </c>
      <c r="E127" s="46">
        <v>4</v>
      </c>
      <c r="F127" s="47"/>
      <c r="G127" s="32">
        <f t="shared" si="2"/>
        <v>0</v>
      </c>
      <c r="H127" s="46">
        <f t="shared" si="3"/>
        <v>0</v>
      </c>
      <c r="I127" s="48"/>
      <c r="J127" s="48"/>
      <c r="K127" s="48"/>
      <c r="L127" s="48"/>
      <c r="N127" s="50"/>
    </row>
    <row r="128" spans="1:14" s="49" customFormat="1" ht="30">
      <c r="A128" s="44" t="s">
        <v>199</v>
      </c>
      <c r="B128" s="45" t="s">
        <v>351</v>
      </c>
      <c r="C128" s="44">
        <v>89443</v>
      </c>
      <c r="D128" s="44" t="s">
        <v>148</v>
      </c>
      <c r="E128" s="46">
        <v>1</v>
      </c>
      <c r="F128" s="47"/>
      <c r="G128" s="32">
        <f t="shared" si="2"/>
        <v>0</v>
      </c>
      <c r="H128" s="46">
        <f t="shared" si="3"/>
        <v>0</v>
      </c>
      <c r="I128" s="48"/>
      <c r="J128" s="48"/>
      <c r="K128" s="48"/>
      <c r="L128" s="48"/>
      <c r="N128" s="50"/>
    </row>
    <row r="129" spans="1:14" s="49" customFormat="1" ht="30">
      <c r="A129" s="44" t="s">
        <v>200</v>
      </c>
      <c r="B129" s="45" t="s">
        <v>352</v>
      </c>
      <c r="C129" s="44">
        <v>94795</v>
      </c>
      <c r="D129" s="44" t="s">
        <v>148</v>
      </c>
      <c r="E129" s="46">
        <v>1</v>
      </c>
      <c r="F129" s="47"/>
      <c r="G129" s="32">
        <f t="shared" si="2"/>
        <v>0</v>
      </c>
      <c r="H129" s="46">
        <f t="shared" si="3"/>
        <v>0</v>
      </c>
      <c r="I129" s="48"/>
      <c r="J129" s="48"/>
      <c r="K129" s="48"/>
      <c r="L129" s="48"/>
      <c r="N129" s="48"/>
    </row>
    <row r="130" spans="1:14" s="49" customFormat="1" ht="30">
      <c r="A130" s="44" t="s">
        <v>201</v>
      </c>
      <c r="B130" s="45" t="s">
        <v>353</v>
      </c>
      <c r="C130" s="44">
        <v>89401</v>
      </c>
      <c r="D130" s="44" t="s">
        <v>153</v>
      </c>
      <c r="E130" s="46">
        <v>84.16</v>
      </c>
      <c r="F130" s="47"/>
      <c r="G130" s="32">
        <f t="shared" si="2"/>
        <v>0</v>
      </c>
      <c r="H130" s="46">
        <f t="shared" si="3"/>
        <v>0</v>
      </c>
      <c r="I130" s="48"/>
      <c r="J130" s="48"/>
      <c r="K130" s="48"/>
      <c r="L130" s="48"/>
      <c r="N130" s="50"/>
    </row>
    <row r="131" spans="1:14" s="49" customFormat="1" ht="30">
      <c r="A131" s="44" t="s">
        <v>202</v>
      </c>
      <c r="B131" s="45" t="s">
        <v>354</v>
      </c>
      <c r="C131" s="44">
        <v>89402</v>
      </c>
      <c r="D131" s="44" t="s">
        <v>153</v>
      </c>
      <c r="E131" s="46">
        <v>3.61</v>
      </c>
      <c r="F131" s="47"/>
      <c r="G131" s="32">
        <f t="shared" si="2"/>
        <v>0</v>
      </c>
      <c r="H131" s="46">
        <f t="shared" si="3"/>
        <v>0</v>
      </c>
      <c r="I131" s="48"/>
      <c r="J131" s="48"/>
      <c r="K131" s="48"/>
      <c r="L131" s="48"/>
      <c r="N131" s="50"/>
    </row>
    <row r="132" spans="1:14" s="49" customFormat="1" ht="30">
      <c r="A132" s="44" t="s">
        <v>203</v>
      </c>
      <c r="B132" s="45" t="s">
        <v>355</v>
      </c>
      <c r="C132" s="44">
        <v>89403</v>
      </c>
      <c r="D132" s="44" t="s">
        <v>153</v>
      </c>
      <c r="E132" s="46">
        <v>7.27</v>
      </c>
      <c r="F132" s="47"/>
      <c r="G132" s="32">
        <f t="shared" si="2"/>
        <v>0</v>
      </c>
      <c r="H132" s="46">
        <f t="shared" si="3"/>
        <v>0</v>
      </c>
      <c r="I132" s="48"/>
      <c r="J132" s="48"/>
      <c r="K132" s="48"/>
      <c r="L132" s="48"/>
      <c r="N132" s="50"/>
    </row>
    <row r="133" spans="1:14" s="49" customFormat="1" ht="30">
      <c r="A133" s="44" t="s">
        <v>204</v>
      </c>
      <c r="B133" s="45" t="s">
        <v>356</v>
      </c>
      <c r="C133" s="44">
        <v>89421</v>
      </c>
      <c r="D133" s="44" t="s">
        <v>148</v>
      </c>
      <c r="E133" s="46">
        <v>1</v>
      </c>
      <c r="F133" s="47"/>
      <c r="G133" s="32">
        <f t="shared" si="2"/>
        <v>0</v>
      </c>
      <c r="H133" s="46">
        <f t="shared" si="3"/>
        <v>0</v>
      </c>
      <c r="I133" s="48"/>
      <c r="J133" s="48"/>
      <c r="K133" s="48"/>
      <c r="L133" s="48"/>
      <c r="N133" s="50"/>
    </row>
    <row r="134" spans="1:14" s="21" customFormat="1" ht="45">
      <c r="A134" s="25" t="s">
        <v>105</v>
      </c>
      <c r="B134" s="26" t="s">
        <v>265</v>
      </c>
      <c r="C134" s="25"/>
      <c r="D134" s="25" t="s">
        <v>149</v>
      </c>
      <c r="E134" s="28"/>
      <c r="F134" s="33"/>
      <c r="G134" s="32"/>
      <c r="H134" s="28">
        <f>SUM(H135:H155)</f>
        <v>0</v>
      </c>
      <c r="I134" s="20"/>
      <c r="J134" s="20"/>
      <c r="K134" s="20"/>
      <c r="L134" s="20"/>
      <c r="N134" s="52"/>
    </row>
    <row r="135" spans="1:14" s="49" customFormat="1" ht="30">
      <c r="A135" s="44" t="s">
        <v>106</v>
      </c>
      <c r="B135" s="45" t="s">
        <v>266</v>
      </c>
      <c r="C135" s="44">
        <v>77</v>
      </c>
      <c r="D135" s="44" t="s">
        <v>148</v>
      </c>
      <c r="E135" s="46">
        <v>4</v>
      </c>
      <c r="F135" s="47"/>
      <c r="G135" s="32">
        <f t="shared" si="2"/>
        <v>0</v>
      </c>
      <c r="H135" s="46">
        <f t="shared" si="3"/>
        <v>0</v>
      </c>
      <c r="I135" s="48"/>
      <c r="J135" s="48"/>
      <c r="K135" s="48"/>
      <c r="L135" s="48"/>
      <c r="N135" s="48"/>
    </row>
    <row r="136" spans="1:14" s="49" customFormat="1" ht="45">
      <c r="A136" s="44" t="s">
        <v>107</v>
      </c>
      <c r="B136" s="45" t="s">
        <v>357</v>
      </c>
      <c r="C136" s="44">
        <v>89546</v>
      </c>
      <c r="D136" s="44" t="s">
        <v>148</v>
      </c>
      <c r="E136" s="46">
        <v>1</v>
      </c>
      <c r="F136" s="47"/>
      <c r="G136" s="32">
        <f t="shared" si="2"/>
        <v>0</v>
      </c>
      <c r="H136" s="46">
        <f t="shared" si="3"/>
        <v>0</v>
      </c>
      <c r="I136" s="48"/>
      <c r="J136" s="48"/>
      <c r="K136" s="48"/>
      <c r="L136" s="48"/>
      <c r="N136" s="48"/>
    </row>
    <row r="137" spans="1:14" s="49" customFormat="1" ht="45">
      <c r="A137" s="44" t="s">
        <v>108</v>
      </c>
      <c r="B137" s="45" t="s">
        <v>358</v>
      </c>
      <c r="C137" s="44">
        <v>89707</v>
      </c>
      <c r="D137" s="44" t="s">
        <v>148</v>
      </c>
      <c r="E137" s="46">
        <v>1</v>
      </c>
      <c r="F137" s="47"/>
      <c r="G137" s="32">
        <f t="shared" si="2"/>
        <v>0</v>
      </c>
      <c r="H137" s="46">
        <f t="shared" si="3"/>
        <v>0</v>
      </c>
      <c r="I137" s="48"/>
      <c r="J137" s="48"/>
      <c r="K137" s="48"/>
      <c r="L137" s="48"/>
      <c r="N137" s="50"/>
    </row>
    <row r="138" spans="1:14" s="49" customFormat="1" ht="45">
      <c r="A138" s="44" t="s">
        <v>109</v>
      </c>
      <c r="B138" s="45" t="s">
        <v>359</v>
      </c>
      <c r="C138" s="44">
        <v>89708</v>
      </c>
      <c r="D138" s="44" t="s">
        <v>148</v>
      </c>
      <c r="E138" s="46">
        <v>2</v>
      </c>
      <c r="F138" s="47"/>
      <c r="G138" s="32">
        <f t="shared" ref="G138:G181" si="4">ROUND(F138*1.2685,2)</f>
        <v>0</v>
      </c>
      <c r="H138" s="46">
        <f t="shared" ref="H138:H181" si="5">ROUND(E138*G138,2)</f>
        <v>0</v>
      </c>
      <c r="I138" s="48"/>
      <c r="J138" s="48"/>
      <c r="K138" s="48"/>
      <c r="L138" s="48"/>
      <c r="N138" s="48"/>
    </row>
    <row r="139" spans="1:14" s="49" customFormat="1" ht="30">
      <c r="A139" s="44" t="s">
        <v>110</v>
      </c>
      <c r="B139" s="45" t="s">
        <v>267</v>
      </c>
      <c r="C139" s="44">
        <v>10765</v>
      </c>
      <c r="D139" s="44" t="s">
        <v>148</v>
      </c>
      <c r="E139" s="46">
        <v>1</v>
      </c>
      <c r="F139" s="47"/>
      <c r="G139" s="32">
        <f t="shared" si="4"/>
        <v>0</v>
      </c>
      <c r="H139" s="46">
        <f t="shared" si="5"/>
        <v>0</v>
      </c>
      <c r="I139" s="48"/>
      <c r="J139" s="48"/>
      <c r="K139" s="48"/>
      <c r="L139" s="48"/>
      <c r="N139" s="50"/>
    </row>
    <row r="140" spans="1:14" s="49" customFormat="1" ht="45">
      <c r="A140" s="44" t="s">
        <v>111</v>
      </c>
      <c r="B140" s="45" t="s">
        <v>360</v>
      </c>
      <c r="C140" s="44">
        <v>89811</v>
      </c>
      <c r="D140" s="44" t="s">
        <v>148</v>
      </c>
      <c r="E140" s="46">
        <v>6</v>
      </c>
      <c r="F140" s="47"/>
      <c r="G140" s="32">
        <f t="shared" si="4"/>
        <v>0</v>
      </c>
      <c r="H140" s="46">
        <f t="shared" si="5"/>
        <v>0</v>
      </c>
      <c r="I140" s="48"/>
      <c r="J140" s="48"/>
      <c r="K140" s="48"/>
      <c r="L140" s="48"/>
      <c r="N140" s="50"/>
    </row>
    <row r="141" spans="1:14" s="49" customFormat="1" ht="45">
      <c r="A141" s="44" t="s">
        <v>112</v>
      </c>
      <c r="B141" s="45" t="s">
        <v>361</v>
      </c>
      <c r="C141" s="44">
        <v>89728</v>
      </c>
      <c r="D141" s="44" t="s">
        <v>148</v>
      </c>
      <c r="E141" s="46">
        <v>25</v>
      </c>
      <c r="F141" s="47"/>
      <c r="G141" s="32">
        <f t="shared" si="4"/>
        <v>0</v>
      </c>
      <c r="H141" s="46">
        <f t="shared" si="5"/>
        <v>0</v>
      </c>
      <c r="I141" s="48"/>
      <c r="J141" s="48"/>
      <c r="K141" s="48"/>
      <c r="L141" s="48"/>
      <c r="N141" s="50"/>
    </row>
    <row r="142" spans="1:14" s="49" customFormat="1" ht="45">
      <c r="A142" s="44" t="s">
        <v>205</v>
      </c>
      <c r="B142" s="45" t="s">
        <v>362</v>
      </c>
      <c r="C142" s="44">
        <v>89803</v>
      </c>
      <c r="D142" s="44" t="s">
        <v>148</v>
      </c>
      <c r="E142" s="46">
        <v>1</v>
      </c>
      <c r="F142" s="47"/>
      <c r="G142" s="32">
        <f t="shared" si="4"/>
        <v>0</v>
      </c>
      <c r="H142" s="46">
        <f t="shared" si="5"/>
        <v>0</v>
      </c>
      <c r="I142" s="48"/>
      <c r="J142" s="48"/>
      <c r="K142" s="48"/>
      <c r="L142" s="48"/>
      <c r="N142" s="48"/>
    </row>
    <row r="143" spans="1:14" s="49" customFormat="1" ht="45">
      <c r="A143" s="44" t="s">
        <v>206</v>
      </c>
      <c r="B143" s="45" t="s">
        <v>363</v>
      </c>
      <c r="C143" s="44">
        <v>89750</v>
      </c>
      <c r="D143" s="44" t="s">
        <v>148</v>
      </c>
      <c r="E143" s="46">
        <v>4</v>
      </c>
      <c r="F143" s="47"/>
      <c r="G143" s="32">
        <f t="shared" si="4"/>
        <v>0</v>
      </c>
      <c r="H143" s="46">
        <f t="shared" si="5"/>
        <v>0</v>
      </c>
      <c r="I143" s="48"/>
      <c r="J143" s="48"/>
      <c r="K143" s="48"/>
      <c r="L143" s="48"/>
      <c r="N143" s="48"/>
    </row>
    <row r="144" spans="1:14" s="49" customFormat="1" ht="45">
      <c r="A144" s="44" t="s">
        <v>207</v>
      </c>
      <c r="B144" s="45" t="s">
        <v>364</v>
      </c>
      <c r="C144" s="44">
        <v>89516</v>
      </c>
      <c r="D144" s="44" t="s">
        <v>148</v>
      </c>
      <c r="E144" s="46">
        <v>10</v>
      </c>
      <c r="F144" s="47"/>
      <c r="G144" s="32">
        <f t="shared" si="4"/>
        <v>0</v>
      </c>
      <c r="H144" s="46">
        <f t="shared" si="5"/>
        <v>0</v>
      </c>
      <c r="I144" s="48"/>
      <c r="J144" s="48"/>
      <c r="K144" s="48"/>
      <c r="L144" s="48"/>
      <c r="N144" s="50"/>
    </row>
    <row r="145" spans="1:14" s="49" customFormat="1" ht="45">
      <c r="A145" s="44" t="s">
        <v>208</v>
      </c>
      <c r="B145" s="45" t="s">
        <v>365</v>
      </c>
      <c r="C145" s="44">
        <v>89797</v>
      </c>
      <c r="D145" s="44" t="s">
        <v>148</v>
      </c>
      <c r="E145" s="46">
        <v>2</v>
      </c>
      <c r="F145" s="47"/>
      <c r="G145" s="32">
        <f t="shared" si="4"/>
        <v>0</v>
      </c>
      <c r="H145" s="46">
        <f t="shared" si="5"/>
        <v>0</v>
      </c>
      <c r="I145" s="48"/>
      <c r="J145" s="48"/>
      <c r="K145" s="48"/>
      <c r="L145" s="48"/>
      <c r="N145" s="50"/>
    </row>
    <row r="146" spans="1:14" s="49" customFormat="1" ht="45">
      <c r="A146" s="44" t="s">
        <v>209</v>
      </c>
      <c r="B146" s="45" t="s">
        <v>366</v>
      </c>
      <c r="C146" s="44">
        <v>89783</v>
      </c>
      <c r="D146" s="44" t="s">
        <v>148</v>
      </c>
      <c r="E146" s="46">
        <v>2</v>
      </c>
      <c r="F146" s="47"/>
      <c r="G146" s="32">
        <f t="shared" si="4"/>
        <v>0</v>
      </c>
      <c r="H146" s="46">
        <f t="shared" si="5"/>
        <v>0</v>
      </c>
      <c r="I146" s="48"/>
      <c r="J146" s="48"/>
      <c r="K146" s="48"/>
      <c r="L146" s="48"/>
      <c r="N146" s="50"/>
    </row>
    <row r="147" spans="1:14" s="49" customFormat="1" ht="45">
      <c r="A147" s="44" t="s">
        <v>210</v>
      </c>
      <c r="B147" s="45" t="s">
        <v>367</v>
      </c>
      <c r="C147" s="44">
        <v>89709</v>
      </c>
      <c r="D147" s="44" t="s">
        <v>148</v>
      </c>
      <c r="E147" s="46">
        <v>9</v>
      </c>
      <c r="F147" s="47"/>
      <c r="G147" s="32">
        <f t="shared" si="4"/>
        <v>0</v>
      </c>
      <c r="H147" s="46">
        <f t="shared" si="5"/>
        <v>0</v>
      </c>
      <c r="I147" s="48"/>
      <c r="J147" s="48"/>
      <c r="K147" s="48"/>
      <c r="L147" s="48"/>
      <c r="N147" s="48"/>
    </row>
    <row r="148" spans="1:14" s="49" customFormat="1" ht="30">
      <c r="A148" s="44" t="s">
        <v>211</v>
      </c>
      <c r="B148" s="45" t="s">
        <v>268</v>
      </c>
      <c r="C148" s="44">
        <v>11655</v>
      </c>
      <c r="D148" s="44" t="s">
        <v>148</v>
      </c>
      <c r="E148" s="46">
        <v>1</v>
      </c>
      <c r="F148" s="47"/>
      <c r="G148" s="32">
        <f t="shared" si="4"/>
        <v>0</v>
      </c>
      <c r="H148" s="46">
        <f t="shared" si="5"/>
        <v>0</v>
      </c>
      <c r="I148" s="48"/>
      <c r="J148" s="48"/>
      <c r="K148" s="48"/>
      <c r="L148" s="48"/>
      <c r="N148" s="50"/>
    </row>
    <row r="149" spans="1:14" s="49" customFormat="1" ht="45">
      <c r="A149" s="44" t="s">
        <v>212</v>
      </c>
      <c r="B149" s="45" t="s">
        <v>368</v>
      </c>
      <c r="C149" s="44">
        <v>89782</v>
      </c>
      <c r="D149" s="44" t="s">
        <v>148</v>
      </c>
      <c r="E149" s="46">
        <v>1</v>
      </c>
      <c r="F149" s="47"/>
      <c r="G149" s="32">
        <f t="shared" si="4"/>
        <v>0</v>
      </c>
      <c r="H149" s="46">
        <f t="shared" si="5"/>
        <v>0</v>
      </c>
      <c r="I149" s="48"/>
      <c r="J149" s="48"/>
      <c r="K149" s="48"/>
      <c r="L149" s="48"/>
      <c r="N149" s="48"/>
    </row>
    <row r="150" spans="1:14" s="49" customFormat="1" ht="45">
      <c r="A150" s="44" t="s">
        <v>213</v>
      </c>
      <c r="B150" s="45" t="s">
        <v>369</v>
      </c>
      <c r="C150" s="44">
        <v>89714</v>
      </c>
      <c r="D150" s="44" t="s">
        <v>153</v>
      </c>
      <c r="E150" s="46">
        <v>71.55</v>
      </c>
      <c r="F150" s="47"/>
      <c r="G150" s="32">
        <f t="shared" si="4"/>
        <v>0</v>
      </c>
      <c r="H150" s="46">
        <f t="shared" si="5"/>
        <v>0</v>
      </c>
      <c r="I150" s="48"/>
      <c r="J150" s="48"/>
      <c r="K150" s="48"/>
      <c r="L150" s="48"/>
      <c r="N150" s="48"/>
    </row>
    <row r="151" spans="1:14" s="49" customFormat="1" ht="45">
      <c r="A151" s="44" t="s">
        <v>214</v>
      </c>
      <c r="B151" s="45" t="s">
        <v>370</v>
      </c>
      <c r="C151" s="44">
        <v>89711</v>
      </c>
      <c r="D151" s="44" t="s">
        <v>153</v>
      </c>
      <c r="E151" s="46">
        <v>22.9</v>
      </c>
      <c r="F151" s="47"/>
      <c r="G151" s="32">
        <f t="shared" si="4"/>
        <v>0</v>
      </c>
      <c r="H151" s="46">
        <f t="shared" si="5"/>
        <v>0</v>
      </c>
      <c r="I151" s="48"/>
      <c r="J151" s="48"/>
      <c r="K151" s="48"/>
      <c r="L151" s="48"/>
      <c r="N151" s="50"/>
    </row>
    <row r="152" spans="1:14" s="49" customFormat="1" ht="45">
      <c r="A152" s="44" t="s">
        <v>215</v>
      </c>
      <c r="B152" s="45" t="s">
        <v>371</v>
      </c>
      <c r="C152" s="44">
        <v>89712</v>
      </c>
      <c r="D152" s="44" t="s">
        <v>153</v>
      </c>
      <c r="E152" s="46">
        <v>9.83</v>
      </c>
      <c r="F152" s="47"/>
      <c r="G152" s="32">
        <f t="shared" si="4"/>
        <v>0</v>
      </c>
      <c r="H152" s="46">
        <f t="shared" si="5"/>
        <v>0</v>
      </c>
      <c r="I152" s="48"/>
      <c r="J152" s="48"/>
      <c r="K152" s="48"/>
      <c r="L152" s="48"/>
      <c r="N152" s="50"/>
    </row>
    <row r="153" spans="1:14" s="49" customFormat="1">
      <c r="A153" s="44" t="s">
        <v>216</v>
      </c>
      <c r="B153" s="45" t="s">
        <v>269</v>
      </c>
      <c r="C153" s="44">
        <v>72289</v>
      </c>
      <c r="D153" s="44" t="s">
        <v>148</v>
      </c>
      <c r="E153" s="46">
        <v>1</v>
      </c>
      <c r="F153" s="47"/>
      <c r="G153" s="32">
        <f t="shared" si="4"/>
        <v>0</v>
      </c>
      <c r="H153" s="46">
        <f t="shared" si="5"/>
        <v>0</v>
      </c>
      <c r="I153" s="48"/>
      <c r="J153" s="48"/>
      <c r="K153" s="48"/>
      <c r="L153" s="48"/>
      <c r="N153" s="50"/>
    </row>
    <row r="154" spans="1:14" s="49" customFormat="1" ht="30">
      <c r="A154" s="44" t="s">
        <v>217</v>
      </c>
      <c r="B154" s="45" t="s">
        <v>270</v>
      </c>
      <c r="C154" s="51">
        <v>6171</v>
      </c>
      <c r="D154" s="44" t="s">
        <v>148</v>
      </c>
      <c r="E154" s="46">
        <v>1</v>
      </c>
      <c r="F154" s="47"/>
      <c r="G154" s="32">
        <f t="shared" si="4"/>
        <v>0</v>
      </c>
      <c r="H154" s="46">
        <f t="shared" si="5"/>
        <v>0</v>
      </c>
      <c r="I154" s="48"/>
      <c r="J154" s="48"/>
      <c r="K154" s="48"/>
      <c r="L154" s="48"/>
      <c r="N154" s="50"/>
    </row>
    <row r="155" spans="1:14" s="49" customFormat="1" ht="30">
      <c r="A155" s="44" t="s">
        <v>218</v>
      </c>
      <c r="B155" s="45" t="s">
        <v>271</v>
      </c>
      <c r="C155" s="51" t="s">
        <v>409</v>
      </c>
      <c r="D155" s="44" t="s">
        <v>5</v>
      </c>
      <c r="E155" s="46">
        <v>4</v>
      </c>
      <c r="F155" s="47"/>
      <c r="G155" s="32">
        <f t="shared" si="4"/>
        <v>0</v>
      </c>
      <c r="H155" s="46">
        <f t="shared" si="5"/>
        <v>0</v>
      </c>
      <c r="I155" s="48"/>
      <c r="J155" s="48"/>
      <c r="K155" s="48"/>
      <c r="L155" s="48"/>
      <c r="N155" s="50"/>
    </row>
    <row r="156" spans="1:14" s="21" customFormat="1" ht="45">
      <c r="A156" s="25" t="s">
        <v>113</v>
      </c>
      <c r="B156" s="26" t="s">
        <v>272</v>
      </c>
      <c r="C156" s="25"/>
      <c r="D156" s="25" t="s">
        <v>149</v>
      </c>
      <c r="E156" s="28"/>
      <c r="F156" s="33"/>
      <c r="G156" s="32"/>
      <c r="H156" s="28">
        <f>SUM(H157:H171)</f>
        <v>0</v>
      </c>
      <c r="I156" s="20"/>
      <c r="J156" s="20"/>
      <c r="K156" s="20"/>
      <c r="L156" s="20"/>
      <c r="N156" s="52"/>
    </row>
    <row r="157" spans="1:14" s="49" customFormat="1" ht="45">
      <c r="A157" s="44" t="s">
        <v>114</v>
      </c>
      <c r="B157" s="45" t="s">
        <v>372</v>
      </c>
      <c r="C157" s="44">
        <v>91926</v>
      </c>
      <c r="D157" s="44" t="s">
        <v>153</v>
      </c>
      <c r="E157" s="46">
        <v>60</v>
      </c>
      <c r="F157" s="47"/>
      <c r="G157" s="32">
        <f t="shared" si="4"/>
        <v>0</v>
      </c>
      <c r="H157" s="46">
        <f t="shared" si="5"/>
        <v>0</v>
      </c>
      <c r="I157" s="48"/>
      <c r="J157" s="48"/>
      <c r="K157" s="48"/>
      <c r="L157" s="48"/>
      <c r="N157" s="48"/>
    </row>
    <row r="158" spans="1:14" s="49" customFormat="1" ht="30">
      <c r="A158" s="44" t="s">
        <v>115</v>
      </c>
      <c r="B158" s="45" t="s">
        <v>373</v>
      </c>
      <c r="C158" s="44">
        <v>91928</v>
      </c>
      <c r="D158" s="44" t="s">
        <v>153</v>
      </c>
      <c r="E158" s="46">
        <v>45</v>
      </c>
      <c r="F158" s="47"/>
      <c r="G158" s="32">
        <f t="shared" si="4"/>
        <v>0</v>
      </c>
      <c r="H158" s="46">
        <f t="shared" si="5"/>
        <v>0</v>
      </c>
      <c r="I158" s="48"/>
      <c r="J158" s="48"/>
      <c r="K158" s="48"/>
      <c r="L158" s="48"/>
      <c r="N158" s="50"/>
    </row>
    <row r="159" spans="1:14" s="49" customFormat="1" ht="30">
      <c r="A159" s="44" t="s">
        <v>116</v>
      </c>
      <c r="B159" s="45" t="s">
        <v>374</v>
      </c>
      <c r="C159" s="44">
        <v>91930</v>
      </c>
      <c r="D159" s="44" t="s">
        <v>153</v>
      </c>
      <c r="E159" s="46">
        <v>138</v>
      </c>
      <c r="F159" s="47"/>
      <c r="G159" s="32">
        <f t="shared" si="4"/>
        <v>0</v>
      </c>
      <c r="H159" s="46">
        <f t="shared" si="5"/>
        <v>0</v>
      </c>
      <c r="I159" s="48"/>
      <c r="J159" s="48"/>
      <c r="K159" s="48"/>
      <c r="L159" s="48"/>
      <c r="N159" s="50"/>
    </row>
    <row r="160" spans="1:14" s="49" customFormat="1" ht="30">
      <c r="A160" s="44" t="s">
        <v>117</v>
      </c>
      <c r="B160" s="45" t="s">
        <v>143</v>
      </c>
      <c r="C160" s="51" t="s">
        <v>410</v>
      </c>
      <c r="D160" s="44" t="s">
        <v>154</v>
      </c>
      <c r="E160" s="46">
        <v>1</v>
      </c>
      <c r="F160" s="47"/>
      <c r="G160" s="32">
        <f t="shared" si="4"/>
        <v>0</v>
      </c>
      <c r="H160" s="46">
        <f t="shared" si="5"/>
        <v>0</v>
      </c>
      <c r="I160" s="48"/>
      <c r="J160" s="48"/>
      <c r="K160" s="48"/>
      <c r="L160" s="48"/>
      <c r="N160" s="50"/>
    </row>
    <row r="161" spans="1:14" s="49" customFormat="1" ht="45">
      <c r="A161" s="44" t="s">
        <v>118</v>
      </c>
      <c r="B161" s="45" t="s">
        <v>375</v>
      </c>
      <c r="C161" s="44">
        <v>95751</v>
      </c>
      <c r="D161" s="44" t="s">
        <v>153</v>
      </c>
      <c r="E161" s="46">
        <v>7</v>
      </c>
      <c r="F161" s="47"/>
      <c r="G161" s="32">
        <f t="shared" si="4"/>
        <v>0</v>
      </c>
      <c r="H161" s="46">
        <f t="shared" si="5"/>
        <v>0</v>
      </c>
      <c r="I161" s="48"/>
      <c r="J161" s="48"/>
      <c r="K161" s="48"/>
      <c r="L161" s="48"/>
      <c r="N161" s="50"/>
    </row>
    <row r="162" spans="1:14" s="49" customFormat="1" ht="30">
      <c r="A162" s="44" t="s">
        <v>119</v>
      </c>
      <c r="B162" s="45" t="s">
        <v>376</v>
      </c>
      <c r="C162" s="44">
        <v>92868</v>
      </c>
      <c r="D162" s="44" t="s">
        <v>148</v>
      </c>
      <c r="E162" s="46">
        <v>2</v>
      </c>
      <c r="F162" s="47"/>
      <c r="G162" s="32">
        <f t="shared" si="4"/>
        <v>0</v>
      </c>
      <c r="H162" s="46">
        <f t="shared" si="5"/>
        <v>0</v>
      </c>
      <c r="I162" s="48"/>
      <c r="J162" s="48"/>
      <c r="K162" s="48"/>
      <c r="L162" s="48"/>
      <c r="N162" s="50"/>
    </row>
    <row r="163" spans="1:14" s="49" customFormat="1" ht="30">
      <c r="A163" s="44" t="s">
        <v>219</v>
      </c>
      <c r="B163" s="45" t="s">
        <v>377</v>
      </c>
      <c r="C163" s="44">
        <v>92865</v>
      </c>
      <c r="D163" s="44" t="s">
        <v>148</v>
      </c>
      <c r="E163" s="46">
        <v>6</v>
      </c>
      <c r="F163" s="47"/>
      <c r="G163" s="32">
        <f t="shared" si="4"/>
        <v>0</v>
      </c>
      <c r="H163" s="46">
        <f t="shared" si="5"/>
        <v>0</v>
      </c>
      <c r="I163" s="48"/>
      <c r="J163" s="48"/>
      <c r="K163" s="48"/>
      <c r="L163" s="48"/>
      <c r="N163" s="50"/>
    </row>
    <row r="164" spans="1:14" s="49" customFormat="1" ht="30">
      <c r="A164" s="44" t="s">
        <v>220</v>
      </c>
      <c r="B164" s="45" t="s">
        <v>378</v>
      </c>
      <c r="C164" s="44">
        <v>91959</v>
      </c>
      <c r="D164" s="44" t="s">
        <v>148</v>
      </c>
      <c r="E164" s="46">
        <v>2</v>
      </c>
      <c r="F164" s="47"/>
      <c r="G164" s="32">
        <f t="shared" si="4"/>
        <v>0</v>
      </c>
      <c r="H164" s="46">
        <f t="shared" si="5"/>
        <v>0</v>
      </c>
      <c r="I164" s="48"/>
      <c r="J164" s="48"/>
      <c r="K164" s="48"/>
      <c r="L164" s="48"/>
      <c r="N164" s="48"/>
    </row>
    <row r="165" spans="1:14" s="49" customFormat="1" ht="30">
      <c r="A165" s="44" t="s">
        <v>221</v>
      </c>
      <c r="B165" s="45" t="s">
        <v>273</v>
      </c>
      <c r="C165" s="51" t="s">
        <v>411</v>
      </c>
      <c r="D165" s="44" t="s">
        <v>5</v>
      </c>
      <c r="E165" s="46">
        <v>6</v>
      </c>
      <c r="F165" s="47"/>
      <c r="G165" s="32">
        <f t="shared" si="4"/>
        <v>0</v>
      </c>
      <c r="H165" s="46">
        <f t="shared" si="5"/>
        <v>0</v>
      </c>
      <c r="I165" s="48"/>
      <c r="J165" s="48"/>
      <c r="K165" s="48"/>
      <c r="L165" s="48"/>
      <c r="N165" s="50"/>
    </row>
    <row r="166" spans="1:14" s="49" customFormat="1" ht="60">
      <c r="A166" s="44" t="s">
        <v>222</v>
      </c>
      <c r="B166" s="45" t="s">
        <v>274</v>
      </c>
      <c r="C166" s="44" t="s">
        <v>285</v>
      </c>
      <c r="D166" s="44" t="s">
        <v>148</v>
      </c>
      <c r="E166" s="46">
        <v>1</v>
      </c>
      <c r="F166" s="47"/>
      <c r="G166" s="32">
        <f t="shared" si="4"/>
        <v>0</v>
      </c>
      <c r="H166" s="46">
        <f t="shared" si="5"/>
        <v>0</v>
      </c>
      <c r="I166" s="48"/>
      <c r="J166" s="48"/>
      <c r="K166" s="48"/>
      <c r="L166" s="48"/>
      <c r="N166" s="48"/>
    </row>
    <row r="167" spans="1:14" s="49" customFormat="1" ht="30">
      <c r="A167" s="44" t="s">
        <v>223</v>
      </c>
      <c r="B167" s="45" t="s">
        <v>379</v>
      </c>
      <c r="C167" s="44">
        <v>93653</v>
      </c>
      <c r="D167" s="44" t="s">
        <v>148</v>
      </c>
      <c r="E167" s="46">
        <v>1</v>
      </c>
      <c r="F167" s="47"/>
      <c r="G167" s="32">
        <f t="shared" si="4"/>
        <v>0</v>
      </c>
      <c r="H167" s="46">
        <f t="shared" si="5"/>
        <v>0</v>
      </c>
      <c r="I167" s="48"/>
      <c r="J167" s="48"/>
      <c r="K167" s="48"/>
      <c r="L167" s="48"/>
      <c r="N167" s="50"/>
    </row>
    <row r="168" spans="1:14" s="49" customFormat="1" ht="30">
      <c r="A168" s="44" t="s">
        <v>224</v>
      </c>
      <c r="B168" s="45" t="s">
        <v>380</v>
      </c>
      <c r="C168" s="44">
        <v>93658</v>
      </c>
      <c r="D168" s="44" t="s">
        <v>148</v>
      </c>
      <c r="E168" s="46">
        <v>1</v>
      </c>
      <c r="F168" s="47"/>
      <c r="G168" s="32">
        <f t="shared" si="4"/>
        <v>0</v>
      </c>
      <c r="H168" s="46">
        <f t="shared" si="5"/>
        <v>0</v>
      </c>
      <c r="I168" s="48"/>
      <c r="J168" s="48"/>
      <c r="K168" s="48"/>
      <c r="L168" s="48"/>
      <c r="N168" s="48"/>
    </row>
    <row r="169" spans="1:14" s="49" customFormat="1" ht="45">
      <c r="A169" s="44" t="s">
        <v>225</v>
      </c>
      <c r="B169" s="45" t="s">
        <v>381</v>
      </c>
      <c r="C169" s="44">
        <v>91836</v>
      </c>
      <c r="D169" s="44" t="s">
        <v>153</v>
      </c>
      <c r="E169" s="46">
        <v>48</v>
      </c>
      <c r="F169" s="47"/>
      <c r="G169" s="32">
        <f t="shared" si="4"/>
        <v>0</v>
      </c>
      <c r="H169" s="46">
        <f t="shared" si="5"/>
        <v>0</v>
      </c>
      <c r="I169" s="48"/>
      <c r="J169" s="48"/>
      <c r="K169" s="48"/>
      <c r="L169" s="48"/>
      <c r="N169" s="48"/>
    </row>
    <row r="170" spans="1:14" s="49" customFormat="1" ht="45">
      <c r="A170" s="44" t="s">
        <v>226</v>
      </c>
      <c r="B170" s="45" t="s">
        <v>382</v>
      </c>
      <c r="C170" s="44">
        <v>91844</v>
      </c>
      <c r="D170" s="44" t="s">
        <v>153</v>
      </c>
      <c r="E170" s="46">
        <v>13</v>
      </c>
      <c r="F170" s="47"/>
      <c r="G170" s="32">
        <f t="shared" si="4"/>
        <v>0</v>
      </c>
      <c r="H170" s="46">
        <f t="shared" si="5"/>
        <v>0</v>
      </c>
      <c r="I170" s="48"/>
      <c r="J170" s="48"/>
      <c r="K170" s="48"/>
      <c r="L170" s="48"/>
      <c r="N170" s="50"/>
    </row>
    <row r="171" spans="1:14" s="49" customFormat="1" ht="45">
      <c r="A171" s="44" t="s">
        <v>227</v>
      </c>
      <c r="B171" s="45" t="s">
        <v>383</v>
      </c>
      <c r="C171" s="44">
        <v>91842</v>
      </c>
      <c r="D171" s="44" t="s">
        <v>153</v>
      </c>
      <c r="E171" s="46">
        <v>18</v>
      </c>
      <c r="F171" s="47"/>
      <c r="G171" s="32">
        <f t="shared" si="4"/>
        <v>0</v>
      </c>
      <c r="H171" s="46">
        <f t="shared" si="5"/>
        <v>0</v>
      </c>
      <c r="I171" s="48"/>
      <c r="J171" s="48"/>
      <c r="K171" s="48"/>
      <c r="L171" s="48"/>
      <c r="N171" s="50"/>
    </row>
    <row r="172" spans="1:14" s="21" customFormat="1">
      <c r="A172" s="25" t="s">
        <v>120</v>
      </c>
      <c r="B172" s="26" t="s">
        <v>141</v>
      </c>
      <c r="C172" s="25"/>
      <c r="D172" s="25" t="s">
        <v>149</v>
      </c>
      <c r="E172" s="28"/>
      <c r="F172" s="33"/>
      <c r="G172" s="32"/>
      <c r="H172" s="28">
        <f>SUM(H173:H179)</f>
        <v>0</v>
      </c>
      <c r="I172" s="20"/>
      <c r="J172" s="20"/>
      <c r="K172" s="20"/>
      <c r="L172" s="20"/>
      <c r="N172" s="20"/>
    </row>
    <row r="173" spans="1:14" s="49" customFormat="1" ht="30">
      <c r="A173" s="44" t="s">
        <v>121</v>
      </c>
      <c r="B173" s="45" t="s">
        <v>384</v>
      </c>
      <c r="C173" s="44">
        <v>94213</v>
      </c>
      <c r="D173" s="44" t="s">
        <v>146</v>
      </c>
      <c r="E173" s="46">
        <v>7.84</v>
      </c>
      <c r="F173" s="47"/>
      <c r="G173" s="32">
        <f t="shared" si="4"/>
        <v>0</v>
      </c>
      <c r="H173" s="46">
        <f t="shared" si="5"/>
        <v>0</v>
      </c>
      <c r="I173" s="48"/>
      <c r="J173" s="48"/>
      <c r="K173" s="48"/>
      <c r="L173" s="48"/>
      <c r="N173" s="48"/>
    </row>
    <row r="174" spans="1:14" s="49" customFormat="1" ht="45">
      <c r="A174" s="44" t="s">
        <v>122</v>
      </c>
      <c r="B174" s="45" t="s">
        <v>275</v>
      </c>
      <c r="C174" s="44" t="s">
        <v>286</v>
      </c>
      <c r="D174" s="44" t="s">
        <v>146</v>
      </c>
      <c r="E174" s="46">
        <v>38.99</v>
      </c>
      <c r="F174" s="47"/>
      <c r="G174" s="32">
        <f t="shared" si="4"/>
        <v>0</v>
      </c>
      <c r="H174" s="46">
        <f t="shared" si="5"/>
        <v>0</v>
      </c>
      <c r="I174" s="48"/>
      <c r="J174" s="48"/>
      <c r="K174" s="48"/>
      <c r="L174" s="48"/>
      <c r="N174" s="50"/>
    </row>
    <row r="175" spans="1:14" s="49" customFormat="1">
      <c r="A175" s="44" t="s">
        <v>123</v>
      </c>
      <c r="B175" s="45" t="s">
        <v>276</v>
      </c>
      <c r="C175" s="51" t="s">
        <v>412</v>
      </c>
      <c r="D175" s="44" t="s">
        <v>153</v>
      </c>
      <c r="E175" s="46">
        <v>1</v>
      </c>
      <c r="F175" s="47"/>
      <c r="G175" s="32">
        <f t="shared" si="4"/>
        <v>0</v>
      </c>
      <c r="H175" s="46">
        <f t="shared" si="5"/>
        <v>0</v>
      </c>
      <c r="I175" s="48"/>
      <c r="J175" s="48"/>
      <c r="K175" s="48"/>
      <c r="L175" s="48"/>
      <c r="N175" s="50"/>
    </row>
    <row r="176" spans="1:14" s="49" customFormat="1" ht="30">
      <c r="A176" s="44" t="s">
        <v>124</v>
      </c>
      <c r="B176" s="45" t="s">
        <v>385</v>
      </c>
      <c r="C176" s="51">
        <v>94231</v>
      </c>
      <c r="D176" s="44" t="s">
        <v>153</v>
      </c>
      <c r="E176" s="46">
        <v>2.6</v>
      </c>
      <c r="F176" s="47"/>
      <c r="G176" s="32">
        <f t="shared" si="4"/>
        <v>0</v>
      </c>
      <c r="H176" s="46">
        <f t="shared" si="5"/>
        <v>0</v>
      </c>
      <c r="I176" s="48"/>
      <c r="J176" s="48"/>
      <c r="K176" s="48"/>
      <c r="L176" s="48"/>
      <c r="N176" s="50"/>
    </row>
    <row r="177" spans="1:14" s="49" customFormat="1" ht="60">
      <c r="A177" s="44" t="s">
        <v>125</v>
      </c>
      <c r="B177" s="45" t="s">
        <v>277</v>
      </c>
      <c r="C177" s="51">
        <v>84088</v>
      </c>
      <c r="D177" s="44" t="s">
        <v>153</v>
      </c>
      <c r="E177" s="46">
        <v>28.69</v>
      </c>
      <c r="F177" s="47"/>
      <c r="G177" s="32">
        <f t="shared" si="4"/>
        <v>0</v>
      </c>
      <c r="H177" s="46">
        <f t="shared" si="5"/>
        <v>0</v>
      </c>
      <c r="I177" s="48"/>
      <c r="J177" s="48"/>
      <c r="K177" s="48"/>
      <c r="L177" s="48"/>
      <c r="N177" s="50"/>
    </row>
    <row r="178" spans="1:14" s="49" customFormat="1" ht="60">
      <c r="A178" s="44" t="s">
        <v>126</v>
      </c>
      <c r="B178" s="45" t="s">
        <v>278</v>
      </c>
      <c r="C178" s="51">
        <v>84089</v>
      </c>
      <c r="D178" s="44" t="s">
        <v>153</v>
      </c>
      <c r="E178" s="46">
        <v>1.3</v>
      </c>
      <c r="F178" s="47"/>
      <c r="G178" s="32">
        <f t="shared" si="4"/>
        <v>0</v>
      </c>
      <c r="H178" s="46">
        <f>ROUND(E178*G178,2)</f>
        <v>0</v>
      </c>
      <c r="I178" s="48"/>
      <c r="J178" s="48"/>
      <c r="K178" s="48"/>
      <c r="L178" s="48"/>
      <c r="N178" s="48"/>
    </row>
    <row r="179" spans="1:14" s="49" customFormat="1" ht="45">
      <c r="A179" s="44" t="s">
        <v>127</v>
      </c>
      <c r="B179" s="45" t="s">
        <v>279</v>
      </c>
      <c r="C179" s="51" t="s">
        <v>413</v>
      </c>
      <c r="D179" s="44" t="s">
        <v>153</v>
      </c>
      <c r="E179" s="46">
        <v>10.25</v>
      </c>
      <c r="F179" s="47"/>
      <c r="G179" s="32">
        <f t="shared" si="4"/>
        <v>0</v>
      </c>
      <c r="H179" s="46">
        <f t="shared" si="5"/>
        <v>0</v>
      </c>
      <c r="I179" s="48"/>
      <c r="J179" s="48"/>
      <c r="K179" s="48"/>
      <c r="L179" s="48"/>
      <c r="N179" s="50"/>
    </row>
    <row r="180" spans="1:14" s="21" customFormat="1">
      <c r="A180" s="25" t="s">
        <v>128</v>
      </c>
      <c r="B180" s="26" t="s">
        <v>390</v>
      </c>
      <c r="C180" s="25"/>
      <c r="D180" s="25" t="s">
        <v>149</v>
      </c>
      <c r="E180" s="28"/>
      <c r="F180" s="33"/>
      <c r="G180" s="32"/>
      <c r="H180" s="28">
        <f>SUM(H181)</f>
        <v>0</v>
      </c>
      <c r="I180" s="20"/>
      <c r="J180" s="20"/>
      <c r="K180" s="20"/>
      <c r="L180" s="20"/>
      <c r="N180" s="52"/>
    </row>
    <row r="181" spans="1:14" s="49" customFormat="1">
      <c r="A181" s="44" t="s">
        <v>129</v>
      </c>
      <c r="B181" s="45" t="s">
        <v>280</v>
      </c>
      <c r="C181" s="44">
        <v>9537</v>
      </c>
      <c r="D181" s="44" t="s">
        <v>146</v>
      </c>
      <c r="E181" s="46">
        <v>57.45</v>
      </c>
      <c r="F181" s="47"/>
      <c r="G181" s="32">
        <f t="shared" si="4"/>
        <v>0</v>
      </c>
      <c r="H181" s="46">
        <f t="shared" si="5"/>
        <v>0</v>
      </c>
      <c r="I181" s="48"/>
      <c r="J181" s="48"/>
      <c r="K181" s="48"/>
      <c r="L181" s="48"/>
      <c r="N181" s="50"/>
    </row>
    <row r="182" spans="1:14" s="37" customFormat="1" ht="27" customHeight="1">
      <c r="A182" s="72" t="s">
        <v>287</v>
      </c>
      <c r="B182" s="72"/>
      <c r="C182" s="72"/>
      <c r="D182" s="72"/>
      <c r="E182" s="72"/>
      <c r="F182" s="72"/>
      <c r="G182" s="72"/>
      <c r="H182" s="36">
        <f>H8+H19+H21+H47+H51+H59+H62+H70+H76+H78+H85+H98+H109+H134+H156+H172+H180</f>
        <v>0</v>
      </c>
      <c r="L182" s="35"/>
    </row>
    <row r="183" spans="1:14">
      <c r="H183" s="19"/>
    </row>
  </sheetData>
  <mergeCells count="12">
    <mergeCell ref="A182:G182"/>
    <mergeCell ref="C5:H5"/>
    <mergeCell ref="F6:G6"/>
    <mergeCell ref="A6:A7"/>
    <mergeCell ref="B6:B7"/>
    <mergeCell ref="D6:D7"/>
    <mergeCell ref="E6:E7"/>
    <mergeCell ref="A1:H1"/>
    <mergeCell ref="A2:H2"/>
    <mergeCell ref="A3:H3"/>
    <mergeCell ref="A4:H4"/>
    <mergeCell ref="A5:B5"/>
  </mergeCells>
  <printOptions horizontalCentered="1"/>
  <pageMargins left="0.51181102362204722" right="0.39370078740157483" top="0.39370078740157483" bottom="0.39370078740157483" header="0" footer="0.31496062992125984"/>
  <pageSetup paperSize="9" scale="70" fitToHeight="10" orientation="portrait" verticalDpi="0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4"/>
  <sheetViews>
    <sheetView view="pageBreakPreview" zoomScaleNormal="9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2" sqref="C2:K2"/>
    </sheetView>
  </sheetViews>
  <sheetFormatPr defaultRowHeight="12.75"/>
  <cols>
    <col min="1" max="1" width="5.7109375" style="1" customWidth="1"/>
    <col min="2" max="2" width="29.7109375" style="1" customWidth="1"/>
    <col min="3" max="11" width="11.7109375" style="1" customWidth="1"/>
    <col min="12" max="12" width="6.5703125" style="1" customWidth="1"/>
    <col min="13" max="17" width="9.140625" style="1"/>
    <col min="18" max="249" width="9.140625" style="16"/>
    <col min="250" max="250" width="5.42578125" style="16" customWidth="1"/>
    <col min="251" max="251" width="29.7109375" style="16" customWidth="1"/>
    <col min="252" max="252" width="9.28515625" style="16" customWidth="1"/>
    <col min="253" max="253" width="0" style="16" hidden="1" customWidth="1"/>
    <col min="254" max="254" width="11.5703125" style="16" customWidth="1"/>
    <col min="255" max="257" width="9.5703125" style="16" customWidth="1"/>
    <col min="258" max="258" width="9.85546875" style="16" customWidth="1"/>
    <col min="259" max="259" width="9.5703125" style="16" customWidth="1"/>
    <col min="260" max="260" width="9.85546875" style="16" customWidth="1"/>
    <col min="261" max="261" width="9.5703125" style="16" customWidth="1"/>
    <col min="262" max="262" width="11.5703125" style="16" customWidth="1"/>
    <col min="263" max="263" width="9.5703125" style="16" customWidth="1"/>
    <col min="264" max="265" width="11.28515625" style="16" customWidth="1"/>
    <col min="266" max="266" width="11.7109375" style="16" customWidth="1"/>
    <col min="267" max="505" width="9.140625" style="16"/>
    <col min="506" max="506" width="5.42578125" style="16" customWidth="1"/>
    <col min="507" max="507" width="29.7109375" style="16" customWidth="1"/>
    <col min="508" max="508" width="9.28515625" style="16" customWidth="1"/>
    <col min="509" max="509" width="0" style="16" hidden="1" customWidth="1"/>
    <col min="510" max="510" width="11.5703125" style="16" customWidth="1"/>
    <col min="511" max="513" width="9.5703125" style="16" customWidth="1"/>
    <col min="514" max="514" width="9.85546875" style="16" customWidth="1"/>
    <col min="515" max="515" width="9.5703125" style="16" customWidth="1"/>
    <col min="516" max="516" width="9.85546875" style="16" customWidth="1"/>
    <col min="517" max="517" width="9.5703125" style="16" customWidth="1"/>
    <col min="518" max="518" width="11.5703125" style="16" customWidth="1"/>
    <col min="519" max="519" width="9.5703125" style="16" customWidth="1"/>
    <col min="520" max="521" width="11.28515625" style="16" customWidth="1"/>
    <col min="522" max="522" width="11.7109375" style="16" customWidth="1"/>
    <col min="523" max="761" width="9.140625" style="16"/>
    <col min="762" max="762" width="5.42578125" style="16" customWidth="1"/>
    <col min="763" max="763" width="29.7109375" style="16" customWidth="1"/>
    <col min="764" max="764" width="9.28515625" style="16" customWidth="1"/>
    <col min="765" max="765" width="0" style="16" hidden="1" customWidth="1"/>
    <col min="766" max="766" width="11.5703125" style="16" customWidth="1"/>
    <col min="767" max="769" width="9.5703125" style="16" customWidth="1"/>
    <col min="770" max="770" width="9.85546875" style="16" customWidth="1"/>
    <col min="771" max="771" width="9.5703125" style="16" customWidth="1"/>
    <col min="772" max="772" width="9.85546875" style="16" customWidth="1"/>
    <col min="773" max="773" width="9.5703125" style="16" customWidth="1"/>
    <col min="774" max="774" width="11.5703125" style="16" customWidth="1"/>
    <col min="775" max="775" width="9.5703125" style="16" customWidth="1"/>
    <col min="776" max="777" width="11.28515625" style="16" customWidth="1"/>
    <col min="778" max="778" width="11.7109375" style="16" customWidth="1"/>
    <col min="779" max="1017" width="9.140625" style="16"/>
    <col min="1018" max="1018" width="5.42578125" style="16" customWidth="1"/>
    <col min="1019" max="1019" width="29.7109375" style="16" customWidth="1"/>
    <col min="1020" max="1020" width="9.28515625" style="16" customWidth="1"/>
    <col min="1021" max="1021" width="0" style="16" hidden="1" customWidth="1"/>
    <col min="1022" max="1022" width="11.5703125" style="16" customWidth="1"/>
    <col min="1023" max="1025" width="9.5703125" style="16" customWidth="1"/>
    <col min="1026" max="1026" width="9.85546875" style="16" customWidth="1"/>
    <col min="1027" max="1027" width="9.5703125" style="16" customWidth="1"/>
    <col min="1028" max="1028" width="9.85546875" style="16" customWidth="1"/>
    <col min="1029" max="1029" width="9.5703125" style="16" customWidth="1"/>
    <col min="1030" max="1030" width="11.5703125" style="16" customWidth="1"/>
    <col min="1031" max="1031" width="9.5703125" style="16" customWidth="1"/>
    <col min="1032" max="1033" width="11.28515625" style="16" customWidth="1"/>
    <col min="1034" max="1034" width="11.7109375" style="16" customWidth="1"/>
    <col min="1035" max="1273" width="9.140625" style="16"/>
    <col min="1274" max="1274" width="5.42578125" style="16" customWidth="1"/>
    <col min="1275" max="1275" width="29.7109375" style="16" customWidth="1"/>
    <col min="1276" max="1276" width="9.28515625" style="16" customWidth="1"/>
    <col min="1277" max="1277" width="0" style="16" hidden="1" customWidth="1"/>
    <col min="1278" max="1278" width="11.5703125" style="16" customWidth="1"/>
    <col min="1279" max="1281" width="9.5703125" style="16" customWidth="1"/>
    <col min="1282" max="1282" width="9.85546875" style="16" customWidth="1"/>
    <col min="1283" max="1283" width="9.5703125" style="16" customWidth="1"/>
    <col min="1284" max="1284" width="9.85546875" style="16" customWidth="1"/>
    <col min="1285" max="1285" width="9.5703125" style="16" customWidth="1"/>
    <col min="1286" max="1286" width="11.5703125" style="16" customWidth="1"/>
    <col min="1287" max="1287" width="9.5703125" style="16" customWidth="1"/>
    <col min="1288" max="1289" width="11.28515625" style="16" customWidth="1"/>
    <col min="1290" max="1290" width="11.7109375" style="16" customWidth="1"/>
    <col min="1291" max="1529" width="9.140625" style="16"/>
    <col min="1530" max="1530" width="5.42578125" style="16" customWidth="1"/>
    <col min="1531" max="1531" width="29.7109375" style="16" customWidth="1"/>
    <col min="1532" max="1532" width="9.28515625" style="16" customWidth="1"/>
    <col min="1533" max="1533" width="0" style="16" hidden="1" customWidth="1"/>
    <col min="1534" max="1534" width="11.5703125" style="16" customWidth="1"/>
    <col min="1535" max="1537" width="9.5703125" style="16" customWidth="1"/>
    <col min="1538" max="1538" width="9.85546875" style="16" customWidth="1"/>
    <col min="1539" max="1539" width="9.5703125" style="16" customWidth="1"/>
    <col min="1540" max="1540" width="9.85546875" style="16" customWidth="1"/>
    <col min="1541" max="1541" width="9.5703125" style="16" customWidth="1"/>
    <col min="1542" max="1542" width="11.5703125" style="16" customWidth="1"/>
    <col min="1543" max="1543" width="9.5703125" style="16" customWidth="1"/>
    <col min="1544" max="1545" width="11.28515625" style="16" customWidth="1"/>
    <col min="1546" max="1546" width="11.7109375" style="16" customWidth="1"/>
    <col min="1547" max="1785" width="9.140625" style="16"/>
    <col min="1786" max="1786" width="5.42578125" style="16" customWidth="1"/>
    <col min="1787" max="1787" width="29.7109375" style="16" customWidth="1"/>
    <col min="1788" max="1788" width="9.28515625" style="16" customWidth="1"/>
    <col min="1789" max="1789" width="0" style="16" hidden="1" customWidth="1"/>
    <col min="1790" max="1790" width="11.5703125" style="16" customWidth="1"/>
    <col min="1791" max="1793" width="9.5703125" style="16" customWidth="1"/>
    <col min="1794" max="1794" width="9.85546875" style="16" customWidth="1"/>
    <col min="1795" max="1795" width="9.5703125" style="16" customWidth="1"/>
    <col min="1796" max="1796" width="9.85546875" style="16" customWidth="1"/>
    <col min="1797" max="1797" width="9.5703125" style="16" customWidth="1"/>
    <col min="1798" max="1798" width="11.5703125" style="16" customWidth="1"/>
    <col min="1799" max="1799" width="9.5703125" style="16" customWidth="1"/>
    <col min="1800" max="1801" width="11.28515625" style="16" customWidth="1"/>
    <col min="1802" max="1802" width="11.7109375" style="16" customWidth="1"/>
    <col min="1803" max="2041" width="9.140625" style="16"/>
    <col min="2042" max="2042" width="5.42578125" style="16" customWidth="1"/>
    <col min="2043" max="2043" width="29.7109375" style="16" customWidth="1"/>
    <col min="2044" max="2044" width="9.28515625" style="16" customWidth="1"/>
    <col min="2045" max="2045" width="0" style="16" hidden="1" customWidth="1"/>
    <col min="2046" max="2046" width="11.5703125" style="16" customWidth="1"/>
    <col min="2047" max="2049" width="9.5703125" style="16" customWidth="1"/>
    <col min="2050" max="2050" width="9.85546875" style="16" customWidth="1"/>
    <col min="2051" max="2051" width="9.5703125" style="16" customWidth="1"/>
    <col min="2052" max="2052" width="9.85546875" style="16" customWidth="1"/>
    <col min="2053" max="2053" width="9.5703125" style="16" customWidth="1"/>
    <col min="2054" max="2054" width="11.5703125" style="16" customWidth="1"/>
    <col min="2055" max="2055" width="9.5703125" style="16" customWidth="1"/>
    <col min="2056" max="2057" width="11.28515625" style="16" customWidth="1"/>
    <col min="2058" max="2058" width="11.7109375" style="16" customWidth="1"/>
    <col min="2059" max="2297" width="9.140625" style="16"/>
    <col min="2298" max="2298" width="5.42578125" style="16" customWidth="1"/>
    <col min="2299" max="2299" width="29.7109375" style="16" customWidth="1"/>
    <col min="2300" max="2300" width="9.28515625" style="16" customWidth="1"/>
    <col min="2301" max="2301" width="0" style="16" hidden="1" customWidth="1"/>
    <col min="2302" max="2302" width="11.5703125" style="16" customWidth="1"/>
    <col min="2303" max="2305" width="9.5703125" style="16" customWidth="1"/>
    <col min="2306" max="2306" width="9.85546875" style="16" customWidth="1"/>
    <col min="2307" max="2307" width="9.5703125" style="16" customWidth="1"/>
    <col min="2308" max="2308" width="9.85546875" style="16" customWidth="1"/>
    <col min="2309" max="2309" width="9.5703125" style="16" customWidth="1"/>
    <col min="2310" max="2310" width="11.5703125" style="16" customWidth="1"/>
    <col min="2311" max="2311" width="9.5703125" style="16" customWidth="1"/>
    <col min="2312" max="2313" width="11.28515625" style="16" customWidth="1"/>
    <col min="2314" max="2314" width="11.7109375" style="16" customWidth="1"/>
    <col min="2315" max="2553" width="9.140625" style="16"/>
    <col min="2554" max="2554" width="5.42578125" style="16" customWidth="1"/>
    <col min="2555" max="2555" width="29.7109375" style="16" customWidth="1"/>
    <col min="2556" max="2556" width="9.28515625" style="16" customWidth="1"/>
    <col min="2557" max="2557" width="0" style="16" hidden="1" customWidth="1"/>
    <col min="2558" max="2558" width="11.5703125" style="16" customWidth="1"/>
    <col min="2559" max="2561" width="9.5703125" style="16" customWidth="1"/>
    <col min="2562" max="2562" width="9.85546875" style="16" customWidth="1"/>
    <col min="2563" max="2563" width="9.5703125" style="16" customWidth="1"/>
    <col min="2564" max="2564" width="9.85546875" style="16" customWidth="1"/>
    <col min="2565" max="2565" width="9.5703125" style="16" customWidth="1"/>
    <col min="2566" max="2566" width="11.5703125" style="16" customWidth="1"/>
    <col min="2567" max="2567" width="9.5703125" style="16" customWidth="1"/>
    <col min="2568" max="2569" width="11.28515625" style="16" customWidth="1"/>
    <col min="2570" max="2570" width="11.7109375" style="16" customWidth="1"/>
    <col min="2571" max="2809" width="9.140625" style="16"/>
    <col min="2810" max="2810" width="5.42578125" style="16" customWidth="1"/>
    <col min="2811" max="2811" width="29.7109375" style="16" customWidth="1"/>
    <col min="2812" max="2812" width="9.28515625" style="16" customWidth="1"/>
    <col min="2813" max="2813" width="0" style="16" hidden="1" customWidth="1"/>
    <col min="2814" max="2814" width="11.5703125" style="16" customWidth="1"/>
    <col min="2815" max="2817" width="9.5703125" style="16" customWidth="1"/>
    <col min="2818" max="2818" width="9.85546875" style="16" customWidth="1"/>
    <col min="2819" max="2819" width="9.5703125" style="16" customWidth="1"/>
    <col min="2820" max="2820" width="9.85546875" style="16" customWidth="1"/>
    <col min="2821" max="2821" width="9.5703125" style="16" customWidth="1"/>
    <col min="2822" max="2822" width="11.5703125" style="16" customWidth="1"/>
    <col min="2823" max="2823" width="9.5703125" style="16" customWidth="1"/>
    <col min="2824" max="2825" width="11.28515625" style="16" customWidth="1"/>
    <col min="2826" max="2826" width="11.7109375" style="16" customWidth="1"/>
    <col min="2827" max="3065" width="9.140625" style="16"/>
    <col min="3066" max="3066" width="5.42578125" style="16" customWidth="1"/>
    <col min="3067" max="3067" width="29.7109375" style="16" customWidth="1"/>
    <col min="3068" max="3068" width="9.28515625" style="16" customWidth="1"/>
    <col min="3069" max="3069" width="0" style="16" hidden="1" customWidth="1"/>
    <col min="3070" max="3070" width="11.5703125" style="16" customWidth="1"/>
    <col min="3071" max="3073" width="9.5703125" style="16" customWidth="1"/>
    <col min="3074" max="3074" width="9.85546875" style="16" customWidth="1"/>
    <col min="3075" max="3075" width="9.5703125" style="16" customWidth="1"/>
    <col min="3076" max="3076" width="9.85546875" style="16" customWidth="1"/>
    <col min="3077" max="3077" width="9.5703125" style="16" customWidth="1"/>
    <col min="3078" max="3078" width="11.5703125" style="16" customWidth="1"/>
    <col min="3079" max="3079" width="9.5703125" style="16" customWidth="1"/>
    <col min="3080" max="3081" width="11.28515625" style="16" customWidth="1"/>
    <col min="3082" max="3082" width="11.7109375" style="16" customWidth="1"/>
    <col min="3083" max="3321" width="9.140625" style="16"/>
    <col min="3322" max="3322" width="5.42578125" style="16" customWidth="1"/>
    <col min="3323" max="3323" width="29.7109375" style="16" customWidth="1"/>
    <col min="3324" max="3324" width="9.28515625" style="16" customWidth="1"/>
    <col min="3325" max="3325" width="0" style="16" hidden="1" customWidth="1"/>
    <col min="3326" max="3326" width="11.5703125" style="16" customWidth="1"/>
    <col min="3327" max="3329" width="9.5703125" style="16" customWidth="1"/>
    <col min="3330" max="3330" width="9.85546875" style="16" customWidth="1"/>
    <col min="3331" max="3331" width="9.5703125" style="16" customWidth="1"/>
    <col min="3332" max="3332" width="9.85546875" style="16" customWidth="1"/>
    <col min="3333" max="3333" width="9.5703125" style="16" customWidth="1"/>
    <col min="3334" max="3334" width="11.5703125" style="16" customWidth="1"/>
    <col min="3335" max="3335" width="9.5703125" style="16" customWidth="1"/>
    <col min="3336" max="3337" width="11.28515625" style="16" customWidth="1"/>
    <col min="3338" max="3338" width="11.7109375" style="16" customWidth="1"/>
    <col min="3339" max="3577" width="9.140625" style="16"/>
    <col min="3578" max="3578" width="5.42578125" style="16" customWidth="1"/>
    <col min="3579" max="3579" width="29.7109375" style="16" customWidth="1"/>
    <col min="3580" max="3580" width="9.28515625" style="16" customWidth="1"/>
    <col min="3581" max="3581" width="0" style="16" hidden="1" customWidth="1"/>
    <col min="3582" max="3582" width="11.5703125" style="16" customWidth="1"/>
    <col min="3583" max="3585" width="9.5703125" style="16" customWidth="1"/>
    <col min="3586" max="3586" width="9.85546875" style="16" customWidth="1"/>
    <col min="3587" max="3587" width="9.5703125" style="16" customWidth="1"/>
    <col min="3588" max="3588" width="9.85546875" style="16" customWidth="1"/>
    <col min="3589" max="3589" width="9.5703125" style="16" customWidth="1"/>
    <col min="3590" max="3590" width="11.5703125" style="16" customWidth="1"/>
    <col min="3591" max="3591" width="9.5703125" style="16" customWidth="1"/>
    <col min="3592" max="3593" width="11.28515625" style="16" customWidth="1"/>
    <col min="3594" max="3594" width="11.7109375" style="16" customWidth="1"/>
    <col min="3595" max="3833" width="9.140625" style="16"/>
    <col min="3834" max="3834" width="5.42578125" style="16" customWidth="1"/>
    <col min="3835" max="3835" width="29.7109375" style="16" customWidth="1"/>
    <col min="3836" max="3836" width="9.28515625" style="16" customWidth="1"/>
    <col min="3837" max="3837" width="0" style="16" hidden="1" customWidth="1"/>
    <col min="3838" max="3838" width="11.5703125" style="16" customWidth="1"/>
    <col min="3839" max="3841" width="9.5703125" style="16" customWidth="1"/>
    <col min="3842" max="3842" width="9.85546875" style="16" customWidth="1"/>
    <col min="3843" max="3843" width="9.5703125" style="16" customWidth="1"/>
    <col min="3844" max="3844" width="9.85546875" style="16" customWidth="1"/>
    <col min="3845" max="3845" width="9.5703125" style="16" customWidth="1"/>
    <col min="3846" max="3846" width="11.5703125" style="16" customWidth="1"/>
    <col min="3847" max="3847" width="9.5703125" style="16" customWidth="1"/>
    <col min="3848" max="3849" width="11.28515625" style="16" customWidth="1"/>
    <col min="3850" max="3850" width="11.7109375" style="16" customWidth="1"/>
    <col min="3851" max="4089" width="9.140625" style="16"/>
    <col min="4090" max="4090" width="5.42578125" style="16" customWidth="1"/>
    <col min="4091" max="4091" width="29.7109375" style="16" customWidth="1"/>
    <col min="4092" max="4092" width="9.28515625" style="16" customWidth="1"/>
    <col min="4093" max="4093" width="0" style="16" hidden="1" customWidth="1"/>
    <col min="4094" max="4094" width="11.5703125" style="16" customWidth="1"/>
    <col min="4095" max="4097" width="9.5703125" style="16" customWidth="1"/>
    <col min="4098" max="4098" width="9.85546875" style="16" customWidth="1"/>
    <col min="4099" max="4099" width="9.5703125" style="16" customWidth="1"/>
    <col min="4100" max="4100" width="9.85546875" style="16" customWidth="1"/>
    <col min="4101" max="4101" width="9.5703125" style="16" customWidth="1"/>
    <col min="4102" max="4102" width="11.5703125" style="16" customWidth="1"/>
    <col min="4103" max="4103" width="9.5703125" style="16" customWidth="1"/>
    <col min="4104" max="4105" width="11.28515625" style="16" customWidth="1"/>
    <col min="4106" max="4106" width="11.7109375" style="16" customWidth="1"/>
    <col min="4107" max="4345" width="9.140625" style="16"/>
    <col min="4346" max="4346" width="5.42578125" style="16" customWidth="1"/>
    <col min="4347" max="4347" width="29.7109375" style="16" customWidth="1"/>
    <col min="4348" max="4348" width="9.28515625" style="16" customWidth="1"/>
    <col min="4349" max="4349" width="0" style="16" hidden="1" customWidth="1"/>
    <col min="4350" max="4350" width="11.5703125" style="16" customWidth="1"/>
    <col min="4351" max="4353" width="9.5703125" style="16" customWidth="1"/>
    <col min="4354" max="4354" width="9.85546875" style="16" customWidth="1"/>
    <col min="4355" max="4355" width="9.5703125" style="16" customWidth="1"/>
    <col min="4356" max="4356" width="9.85546875" style="16" customWidth="1"/>
    <col min="4357" max="4357" width="9.5703125" style="16" customWidth="1"/>
    <col min="4358" max="4358" width="11.5703125" style="16" customWidth="1"/>
    <col min="4359" max="4359" width="9.5703125" style="16" customWidth="1"/>
    <col min="4360" max="4361" width="11.28515625" style="16" customWidth="1"/>
    <col min="4362" max="4362" width="11.7109375" style="16" customWidth="1"/>
    <col min="4363" max="4601" width="9.140625" style="16"/>
    <col min="4602" max="4602" width="5.42578125" style="16" customWidth="1"/>
    <col min="4603" max="4603" width="29.7109375" style="16" customWidth="1"/>
    <col min="4604" max="4604" width="9.28515625" style="16" customWidth="1"/>
    <col min="4605" max="4605" width="0" style="16" hidden="1" customWidth="1"/>
    <col min="4606" max="4606" width="11.5703125" style="16" customWidth="1"/>
    <col min="4607" max="4609" width="9.5703125" style="16" customWidth="1"/>
    <col min="4610" max="4610" width="9.85546875" style="16" customWidth="1"/>
    <col min="4611" max="4611" width="9.5703125" style="16" customWidth="1"/>
    <col min="4612" max="4612" width="9.85546875" style="16" customWidth="1"/>
    <col min="4613" max="4613" width="9.5703125" style="16" customWidth="1"/>
    <col min="4614" max="4614" width="11.5703125" style="16" customWidth="1"/>
    <col min="4615" max="4615" width="9.5703125" style="16" customWidth="1"/>
    <col min="4616" max="4617" width="11.28515625" style="16" customWidth="1"/>
    <col min="4618" max="4618" width="11.7109375" style="16" customWidth="1"/>
    <col min="4619" max="4857" width="9.140625" style="16"/>
    <col min="4858" max="4858" width="5.42578125" style="16" customWidth="1"/>
    <col min="4859" max="4859" width="29.7109375" style="16" customWidth="1"/>
    <col min="4860" max="4860" width="9.28515625" style="16" customWidth="1"/>
    <col min="4861" max="4861" width="0" style="16" hidden="1" customWidth="1"/>
    <col min="4862" max="4862" width="11.5703125" style="16" customWidth="1"/>
    <col min="4863" max="4865" width="9.5703125" style="16" customWidth="1"/>
    <col min="4866" max="4866" width="9.85546875" style="16" customWidth="1"/>
    <col min="4867" max="4867" width="9.5703125" style="16" customWidth="1"/>
    <col min="4868" max="4868" width="9.85546875" style="16" customWidth="1"/>
    <col min="4869" max="4869" width="9.5703125" style="16" customWidth="1"/>
    <col min="4870" max="4870" width="11.5703125" style="16" customWidth="1"/>
    <col min="4871" max="4871" width="9.5703125" style="16" customWidth="1"/>
    <col min="4872" max="4873" width="11.28515625" style="16" customWidth="1"/>
    <col min="4874" max="4874" width="11.7109375" style="16" customWidth="1"/>
    <col min="4875" max="5113" width="9.140625" style="16"/>
    <col min="5114" max="5114" width="5.42578125" style="16" customWidth="1"/>
    <col min="5115" max="5115" width="29.7109375" style="16" customWidth="1"/>
    <col min="5116" max="5116" width="9.28515625" style="16" customWidth="1"/>
    <col min="5117" max="5117" width="0" style="16" hidden="1" customWidth="1"/>
    <col min="5118" max="5118" width="11.5703125" style="16" customWidth="1"/>
    <col min="5119" max="5121" width="9.5703125" style="16" customWidth="1"/>
    <col min="5122" max="5122" width="9.85546875" style="16" customWidth="1"/>
    <col min="5123" max="5123" width="9.5703125" style="16" customWidth="1"/>
    <col min="5124" max="5124" width="9.85546875" style="16" customWidth="1"/>
    <col min="5125" max="5125" width="9.5703125" style="16" customWidth="1"/>
    <col min="5126" max="5126" width="11.5703125" style="16" customWidth="1"/>
    <col min="5127" max="5127" width="9.5703125" style="16" customWidth="1"/>
    <col min="5128" max="5129" width="11.28515625" style="16" customWidth="1"/>
    <col min="5130" max="5130" width="11.7109375" style="16" customWidth="1"/>
    <col min="5131" max="5369" width="9.140625" style="16"/>
    <col min="5370" max="5370" width="5.42578125" style="16" customWidth="1"/>
    <col min="5371" max="5371" width="29.7109375" style="16" customWidth="1"/>
    <col min="5372" max="5372" width="9.28515625" style="16" customWidth="1"/>
    <col min="5373" max="5373" width="0" style="16" hidden="1" customWidth="1"/>
    <col min="5374" max="5374" width="11.5703125" style="16" customWidth="1"/>
    <col min="5375" max="5377" width="9.5703125" style="16" customWidth="1"/>
    <col min="5378" max="5378" width="9.85546875" style="16" customWidth="1"/>
    <col min="5379" max="5379" width="9.5703125" style="16" customWidth="1"/>
    <col min="5380" max="5380" width="9.85546875" style="16" customWidth="1"/>
    <col min="5381" max="5381" width="9.5703125" style="16" customWidth="1"/>
    <col min="5382" max="5382" width="11.5703125" style="16" customWidth="1"/>
    <col min="5383" max="5383" width="9.5703125" style="16" customWidth="1"/>
    <col min="5384" max="5385" width="11.28515625" style="16" customWidth="1"/>
    <col min="5386" max="5386" width="11.7109375" style="16" customWidth="1"/>
    <col min="5387" max="5625" width="9.140625" style="16"/>
    <col min="5626" max="5626" width="5.42578125" style="16" customWidth="1"/>
    <col min="5627" max="5627" width="29.7109375" style="16" customWidth="1"/>
    <col min="5628" max="5628" width="9.28515625" style="16" customWidth="1"/>
    <col min="5629" max="5629" width="0" style="16" hidden="1" customWidth="1"/>
    <col min="5630" max="5630" width="11.5703125" style="16" customWidth="1"/>
    <col min="5631" max="5633" width="9.5703125" style="16" customWidth="1"/>
    <col min="5634" max="5634" width="9.85546875" style="16" customWidth="1"/>
    <col min="5635" max="5635" width="9.5703125" style="16" customWidth="1"/>
    <col min="5636" max="5636" width="9.85546875" style="16" customWidth="1"/>
    <col min="5637" max="5637" width="9.5703125" style="16" customWidth="1"/>
    <col min="5638" max="5638" width="11.5703125" style="16" customWidth="1"/>
    <col min="5639" max="5639" width="9.5703125" style="16" customWidth="1"/>
    <col min="5640" max="5641" width="11.28515625" style="16" customWidth="1"/>
    <col min="5642" max="5642" width="11.7109375" style="16" customWidth="1"/>
    <col min="5643" max="5881" width="9.140625" style="16"/>
    <col min="5882" max="5882" width="5.42578125" style="16" customWidth="1"/>
    <col min="5883" max="5883" width="29.7109375" style="16" customWidth="1"/>
    <col min="5884" max="5884" width="9.28515625" style="16" customWidth="1"/>
    <col min="5885" max="5885" width="0" style="16" hidden="1" customWidth="1"/>
    <col min="5886" max="5886" width="11.5703125" style="16" customWidth="1"/>
    <col min="5887" max="5889" width="9.5703125" style="16" customWidth="1"/>
    <col min="5890" max="5890" width="9.85546875" style="16" customWidth="1"/>
    <col min="5891" max="5891" width="9.5703125" style="16" customWidth="1"/>
    <col min="5892" max="5892" width="9.85546875" style="16" customWidth="1"/>
    <col min="5893" max="5893" width="9.5703125" style="16" customWidth="1"/>
    <col min="5894" max="5894" width="11.5703125" style="16" customWidth="1"/>
    <col min="5895" max="5895" width="9.5703125" style="16" customWidth="1"/>
    <col min="5896" max="5897" width="11.28515625" style="16" customWidth="1"/>
    <col min="5898" max="5898" width="11.7109375" style="16" customWidth="1"/>
    <col min="5899" max="6137" width="9.140625" style="16"/>
    <col min="6138" max="6138" width="5.42578125" style="16" customWidth="1"/>
    <col min="6139" max="6139" width="29.7109375" style="16" customWidth="1"/>
    <col min="6140" max="6140" width="9.28515625" style="16" customWidth="1"/>
    <col min="6141" max="6141" width="0" style="16" hidden="1" customWidth="1"/>
    <col min="6142" max="6142" width="11.5703125" style="16" customWidth="1"/>
    <col min="6143" max="6145" width="9.5703125" style="16" customWidth="1"/>
    <col min="6146" max="6146" width="9.85546875" style="16" customWidth="1"/>
    <col min="6147" max="6147" width="9.5703125" style="16" customWidth="1"/>
    <col min="6148" max="6148" width="9.85546875" style="16" customWidth="1"/>
    <col min="6149" max="6149" width="9.5703125" style="16" customWidth="1"/>
    <col min="6150" max="6150" width="11.5703125" style="16" customWidth="1"/>
    <col min="6151" max="6151" width="9.5703125" style="16" customWidth="1"/>
    <col min="6152" max="6153" width="11.28515625" style="16" customWidth="1"/>
    <col min="6154" max="6154" width="11.7109375" style="16" customWidth="1"/>
    <col min="6155" max="6393" width="9.140625" style="16"/>
    <col min="6394" max="6394" width="5.42578125" style="16" customWidth="1"/>
    <col min="6395" max="6395" width="29.7109375" style="16" customWidth="1"/>
    <col min="6396" max="6396" width="9.28515625" style="16" customWidth="1"/>
    <col min="6397" max="6397" width="0" style="16" hidden="1" customWidth="1"/>
    <col min="6398" max="6398" width="11.5703125" style="16" customWidth="1"/>
    <col min="6399" max="6401" width="9.5703125" style="16" customWidth="1"/>
    <col min="6402" max="6402" width="9.85546875" style="16" customWidth="1"/>
    <col min="6403" max="6403" width="9.5703125" style="16" customWidth="1"/>
    <col min="6404" max="6404" width="9.85546875" style="16" customWidth="1"/>
    <col min="6405" max="6405" width="9.5703125" style="16" customWidth="1"/>
    <col min="6406" max="6406" width="11.5703125" style="16" customWidth="1"/>
    <col min="6407" max="6407" width="9.5703125" style="16" customWidth="1"/>
    <col min="6408" max="6409" width="11.28515625" style="16" customWidth="1"/>
    <col min="6410" max="6410" width="11.7109375" style="16" customWidth="1"/>
    <col min="6411" max="6649" width="9.140625" style="16"/>
    <col min="6650" max="6650" width="5.42578125" style="16" customWidth="1"/>
    <col min="6651" max="6651" width="29.7109375" style="16" customWidth="1"/>
    <col min="6652" max="6652" width="9.28515625" style="16" customWidth="1"/>
    <col min="6653" max="6653" width="0" style="16" hidden="1" customWidth="1"/>
    <col min="6654" max="6654" width="11.5703125" style="16" customWidth="1"/>
    <col min="6655" max="6657" width="9.5703125" style="16" customWidth="1"/>
    <col min="6658" max="6658" width="9.85546875" style="16" customWidth="1"/>
    <col min="6659" max="6659" width="9.5703125" style="16" customWidth="1"/>
    <col min="6660" max="6660" width="9.85546875" style="16" customWidth="1"/>
    <col min="6661" max="6661" width="9.5703125" style="16" customWidth="1"/>
    <col min="6662" max="6662" width="11.5703125" style="16" customWidth="1"/>
    <col min="6663" max="6663" width="9.5703125" style="16" customWidth="1"/>
    <col min="6664" max="6665" width="11.28515625" style="16" customWidth="1"/>
    <col min="6666" max="6666" width="11.7109375" style="16" customWidth="1"/>
    <col min="6667" max="6905" width="9.140625" style="16"/>
    <col min="6906" max="6906" width="5.42578125" style="16" customWidth="1"/>
    <col min="6907" max="6907" width="29.7109375" style="16" customWidth="1"/>
    <col min="6908" max="6908" width="9.28515625" style="16" customWidth="1"/>
    <col min="6909" max="6909" width="0" style="16" hidden="1" customWidth="1"/>
    <col min="6910" max="6910" width="11.5703125" style="16" customWidth="1"/>
    <col min="6911" max="6913" width="9.5703125" style="16" customWidth="1"/>
    <col min="6914" max="6914" width="9.85546875" style="16" customWidth="1"/>
    <col min="6915" max="6915" width="9.5703125" style="16" customWidth="1"/>
    <col min="6916" max="6916" width="9.85546875" style="16" customWidth="1"/>
    <col min="6917" max="6917" width="9.5703125" style="16" customWidth="1"/>
    <col min="6918" max="6918" width="11.5703125" style="16" customWidth="1"/>
    <col min="6919" max="6919" width="9.5703125" style="16" customWidth="1"/>
    <col min="6920" max="6921" width="11.28515625" style="16" customWidth="1"/>
    <col min="6922" max="6922" width="11.7109375" style="16" customWidth="1"/>
    <col min="6923" max="7161" width="9.140625" style="16"/>
    <col min="7162" max="7162" width="5.42578125" style="16" customWidth="1"/>
    <col min="7163" max="7163" width="29.7109375" style="16" customWidth="1"/>
    <col min="7164" max="7164" width="9.28515625" style="16" customWidth="1"/>
    <col min="7165" max="7165" width="0" style="16" hidden="1" customWidth="1"/>
    <col min="7166" max="7166" width="11.5703125" style="16" customWidth="1"/>
    <col min="7167" max="7169" width="9.5703125" style="16" customWidth="1"/>
    <col min="7170" max="7170" width="9.85546875" style="16" customWidth="1"/>
    <col min="7171" max="7171" width="9.5703125" style="16" customWidth="1"/>
    <col min="7172" max="7172" width="9.85546875" style="16" customWidth="1"/>
    <col min="7173" max="7173" width="9.5703125" style="16" customWidth="1"/>
    <col min="7174" max="7174" width="11.5703125" style="16" customWidth="1"/>
    <col min="7175" max="7175" width="9.5703125" style="16" customWidth="1"/>
    <col min="7176" max="7177" width="11.28515625" style="16" customWidth="1"/>
    <col min="7178" max="7178" width="11.7109375" style="16" customWidth="1"/>
    <col min="7179" max="7417" width="9.140625" style="16"/>
    <col min="7418" max="7418" width="5.42578125" style="16" customWidth="1"/>
    <col min="7419" max="7419" width="29.7109375" style="16" customWidth="1"/>
    <col min="7420" max="7420" width="9.28515625" style="16" customWidth="1"/>
    <col min="7421" max="7421" width="0" style="16" hidden="1" customWidth="1"/>
    <col min="7422" max="7422" width="11.5703125" style="16" customWidth="1"/>
    <col min="7423" max="7425" width="9.5703125" style="16" customWidth="1"/>
    <col min="7426" max="7426" width="9.85546875" style="16" customWidth="1"/>
    <col min="7427" max="7427" width="9.5703125" style="16" customWidth="1"/>
    <col min="7428" max="7428" width="9.85546875" style="16" customWidth="1"/>
    <col min="7429" max="7429" width="9.5703125" style="16" customWidth="1"/>
    <col min="7430" max="7430" width="11.5703125" style="16" customWidth="1"/>
    <col min="7431" max="7431" width="9.5703125" style="16" customWidth="1"/>
    <col min="7432" max="7433" width="11.28515625" style="16" customWidth="1"/>
    <col min="7434" max="7434" width="11.7109375" style="16" customWidth="1"/>
    <col min="7435" max="7673" width="9.140625" style="16"/>
    <col min="7674" max="7674" width="5.42578125" style="16" customWidth="1"/>
    <col min="7675" max="7675" width="29.7109375" style="16" customWidth="1"/>
    <col min="7676" max="7676" width="9.28515625" style="16" customWidth="1"/>
    <col min="7677" max="7677" width="0" style="16" hidden="1" customWidth="1"/>
    <col min="7678" max="7678" width="11.5703125" style="16" customWidth="1"/>
    <col min="7679" max="7681" width="9.5703125" style="16" customWidth="1"/>
    <col min="7682" max="7682" width="9.85546875" style="16" customWidth="1"/>
    <col min="7683" max="7683" width="9.5703125" style="16" customWidth="1"/>
    <col min="7684" max="7684" width="9.85546875" style="16" customWidth="1"/>
    <col min="7685" max="7685" width="9.5703125" style="16" customWidth="1"/>
    <col min="7686" max="7686" width="11.5703125" style="16" customWidth="1"/>
    <col min="7687" max="7687" width="9.5703125" style="16" customWidth="1"/>
    <col min="7688" max="7689" width="11.28515625" style="16" customWidth="1"/>
    <col min="7690" max="7690" width="11.7109375" style="16" customWidth="1"/>
    <col min="7691" max="7929" width="9.140625" style="16"/>
    <col min="7930" max="7930" width="5.42578125" style="16" customWidth="1"/>
    <col min="7931" max="7931" width="29.7109375" style="16" customWidth="1"/>
    <col min="7932" max="7932" width="9.28515625" style="16" customWidth="1"/>
    <col min="7933" max="7933" width="0" style="16" hidden="1" customWidth="1"/>
    <col min="7934" max="7934" width="11.5703125" style="16" customWidth="1"/>
    <col min="7935" max="7937" width="9.5703125" style="16" customWidth="1"/>
    <col min="7938" max="7938" width="9.85546875" style="16" customWidth="1"/>
    <col min="7939" max="7939" width="9.5703125" style="16" customWidth="1"/>
    <col min="7940" max="7940" width="9.85546875" style="16" customWidth="1"/>
    <col min="7941" max="7941" width="9.5703125" style="16" customWidth="1"/>
    <col min="7942" max="7942" width="11.5703125" style="16" customWidth="1"/>
    <col min="7943" max="7943" width="9.5703125" style="16" customWidth="1"/>
    <col min="7944" max="7945" width="11.28515625" style="16" customWidth="1"/>
    <col min="7946" max="7946" width="11.7109375" style="16" customWidth="1"/>
    <col min="7947" max="8185" width="9.140625" style="16"/>
    <col min="8186" max="8186" width="5.42578125" style="16" customWidth="1"/>
    <col min="8187" max="8187" width="29.7109375" style="16" customWidth="1"/>
    <col min="8188" max="8188" width="9.28515625" style="16" customWidth="1"/>
    <col min="8189" max="8189" width="0" style="16" hidden="1" customWidth="1"/>
    <col min="8190" max="8190" width="11.5703125" style="16" customWidth="1"/>
    <col min="8191" max="8193" width="9.5703125" style="16" customWidth="1"/>
    <col min="8194" max="8194" width="9.85546875" style="16" customWidth="1"/>
    <col min="8195" max="8195" width="9.5703125" style="16" customWidth="1"/>
    <col min="8196" max="8196" width="9.85546875" style="16" customWidth="1"/>
    <col min="8197" max="8197" width="9.5703125" style="16" customWidth="1"/>
    <col min="8198" max="8198" width="11.5703125" style="16" customWidth="1"/>
    <col min="8199" max="8199" width="9.5703125" style="16" customWidth="1"/>
    <col min="8200" max="8201" width="11.28515625" style="16" customWidth="1"/>
    <col min="8202" max="8202" width="11.7109375" style="16" customWidth="1"/>
    <col min="8203" max="8441" width="9.140625" style="16"/>
    <col min="8442" max="8442" width="5.42578125" style="16" customWidth="1"/>
    <col min="8443" max="8443" width="29.7109375" style="16" customWidth="1"/>
    <col min="8444" max="8444" width="9.28515625" style="16" customWidth="1"/>
    <col min="8445" max="8445" width="0" style="16" hidden="1" customWidth="1"/>
    <col min="8446" max="8446" width="11.5703125" style="16" customWidth="1"/>
    <col min="8447" max="8449" width="9.5703125" style="16" customWidth="1"/>
    <col min="8450" max="8450" width="9.85546875" style="16" customWidth="1"/>
    <col min="8451" max="8451" width="9.5703125" style="16" customWidth="1"/>
    <col min="8452" max="8452" width="9.85546875" style="16" customWidth="1"/>
    <col min="8453" max="8453" width="9.5703125" style="16" customWidth="1"/>
    <col min="8454" max="8454" width="11.5703125" style="16" customWidth="1"/>
    <col min="8455" max="8455" width="9.5703125" style="16" customWidth="1"/>
    <col min="8456" max="8457" width="11.28515625" style="16" customWidth="1"/>
    <col min="8458" max="8458" width="11.7109375" style="16" customWidth="1"/>
    <col min="8459" max="8697" width="9.140625" style="16"/>
    <col min="8698" max="8698" width="5.42578125" style="16" customWidth="1"/>
    <col min="8699" max="8699" width="29.7109375" style="16" customWidth="1"/>
    <col min="8700" max="8700" width="9.28515625" style="16" customWidth="1"/>
    <col min="8701" max="8701" width="0" style="16" hidden="1" customWidth="1"/>
    <col min="8702" max="8702" width="11.5703125" style="16" customWidth="1"/>
    <col min="8703" max="8705" width="9.5703125" style="16" customWidth="1"/>
    <col min="8706" max="8706" width="9.85546875" style="16" customWidth="1"/>
    <col min="8707" max="8707" width="9.5703125" style="16" customWidth="1"/>
    <col min="8708" max="8708" width="9.85546875" style="16" customWidth="1"/>
    <col min="8709" max="8709" width="9.5703125" style="16" customWidth="1"/>
    <col min="8710" max="8710" width="11.5703125" style="16" customWidth="1"/>
    <col min="8711" max="8711" width="9.5703125" style="16" customWidth="1"/>
    <col min="8712" max="8713" width="11.28515625" style="16" customWidth="1"/>
    <col min="8714" max="8714" width="11.7109375" style="16" customWidth="1"/>
    <col min="8715" max="8953" width="9.140625" style="16"/>
    <col min="8954" max="8954" width="5.42578125" style="16" customWidth="1"/>
    <col min="8955" max="8955" width="29.7109375" style="16" customWidth="1"/>
    <col min="8956" max="8956" width="9.28515625" style="16" customWidth="1"/>
    <col min="8957" max="8957" width="0" style="16" hidden="1" customWidth="1"/>
    <col min="8958" max="8958" width="11.5703125" style="16" customWidth="1"/>
    <col min="8959" max="8961" width="9.5703125" style="16" customWidth="1"/>
    <col min="8962" max="8962" width="9.85546875" style="16" customWidth="1"/>
    <col min="8963" max="8963" width="9.5703125" style="16" customWidth="1"/>
    <col min="8964" max="8964" width="9.85546875" style="16" customWidth="1"/>
    <col min="8965" max="8965" width="9.5703125" style="16" customWidth="1"/>
    <col min="8966" max="8966" width="11.5703125" style="16" customWidth="1"/>
    <col min="8967" max="8967" width="9.5703125" style="16" customWidth="1"/>
    <col min="8968" max="8969" width="11.28515625" style="16" customWidth="1"/>
    <col min="8970" max="8970" width="11.7109375" style="16" customWidth="1"/>
    <col min="8971" max="9209" width="9.140625" style="16"/>
    <col min="9210" max="9210" width="5.42578125" style="16" customWidth="1"/>
    <col min="9211" max="9211" width="29.7109375" style="16" customWidth="1"/>
    <col min="9212" max="9212" width="9.28515625" style="16" customWidth="1"/>
    <col min="9213" max="9213" width="0" style="16" hidden="1" customWidth="1"/>
    <col min="9214" max="9214" width="11.5703125" style="16" customWidth="1"/>
    <col min="9215" max="9217" width="9.5703125" style="16" customWidth="1"/>
    <col min="9218" max="9218" width="9.85546875" style="16" customWidth="1"/>
    <col min="9219" max="9219" width="9.5703125" style="16" customWidth="1"/>
    <col min="9220" max="9220" width="9.85546875" style="16" customWidth="1"/>
    <col min="9221" max="9221" width="9.5703125" style="16" customWidth="1"/>
    <col min="9222" max="9222" width="11.5703125" style="16" customWidth="1"/>
    <col min="9223" max="9223" width="9.5703125" style="16" customWidth="1"/>
    <col min="9224" max="9225" width="11.28515625" style="16" customWidth="1"/>
    <col min="9226" max="9226" width="11.7109375" style="16" customWidth="1"/>
    <col min="9227" max="9465" width="9.140625" style="16"/>
    <col min="9466" max="9466" width="5.42578125" style="16" customWidth="1"/>
    <col min="9467" max="9467" width="29.7109375" style="16" customWidth="1"/>
    <col min="9468" max="9468" width="9.28515625" style="16" customWidth="1"/>
    <col min="9469" max="9469" width="0" style="16" hidden="1" customWidth="1"/>
    <col min="9470" max="9470" width="11.5703125" style="16" customWidth="1"/>
    <col min="9471" max="9473" width="9.5703125" style="16" customWidth="1"/>
    <col min="9474" max="9474" width="9.85546875" style="16" customWidth="1"/>
    <col min="9475" max="9475" width="9.5703125" style="16" customWidth="1"/>
    <col min="9476" max="9476" width="9.85546875" style="16" customWidth="1"/>
    <col min="9477" max="9477" width="9.5703125" style="16" customWidth="1"/>
    <col min="9478" max="9478" width="11.5703125" style="16" customWidth="1"/>
    <col min="9479" max="9479" width="9.5703125" style="16" customWidth="1"/>
    <col min="9480" max="9481" width="11.28515625" style="16" customWidth="1"/>
    <col min="9482" max="9482" width="11.7109375" style="16" customWidth="1"/>
    <col min="9483" max="9721" width="9.140625" style="16"/>
    <col min="9722" max="9722" width="5.42578125" style="16" customWidth="1"/>
    <col min="9723" max="9723" width="29.7109375" style="16" customWidth="1"/>
    <col min="9724" max="9724" width="9.28515625" style="16" customWidth="1"/>
    <col min="9725" max="9725" width="0" style="16" hidden="1" customWidth="1"/>
    <col min="9726" max="9726" width="11.5703125" style="16" customWidth="1"/>
    <col min="9727" max="9729" width="9.5703125" style="16" customWidth="1"/>
    <col min="9730" max="9730" width="9.85546875" style="16" customWidth="1"/>
    <col min="9731" max="9731" width="9.5703125" style="16" customWidth="1"/>
    <col min="9732" max="9732" width="9.85546875" style="16" customWidth="1"/>
    <col min="9733" max="9733" width="9.5703125" style="16" customWidth="1"/>
    <col min="9734" max="9734" width="11.5703125" style="16" customWidth="1"/>
    <col min="9735" max="9735" width="9.5703125" style="16" customWidth="1"/>
    <col min="9736" max="9737" width="11.28515625" style="16" customWidth="1"/>
    <col min="9738" max="9738" width="11.7109375" style="16" customWidth="1"/>
    <col min="9739" max="9977" width="9.140625" style="16"/>
    <col min="9978" max="9978" width="5.42578125" style="16" customWidth="1"/>
    <col min="9979" max="9979" width="29.7109375" style="16" customWidth="1"/>
    <col min="9980" max="9980" width="9.28515625" style="16" customWidth="1"/>
    <col min="9981" max="9981" width="0" style="16" hidden="1" customWidth="1"/>
    <col min="9982" max="9982" width="11.5703125" style="16" customWidth="1"/>
    <col min="9983" max="9985" width="9.5703125" style="16" customWidth="1"/>
    <col min="9986" max="9986" width="9.85546875" style="16" customWidth="1"/>
    <col min="9987" max="9987" width="9.5703125" style="16" customWidth="1"/>
    <col min="9988" max="9988" width="9.85546875" style="16" customWidth="1"/>
    <col min="9989" max="9989" width="9.5703125" style="16" customWidth="1"/>
    <col min="9990" max="9990" width="11.5703125" style="16" customWidth="1"/>
    <col min="9991" max="9991" width="9.5703125" style="16" customWidth="1"/>
    <col min="9992" max="9993" width="11.28515625" style="16" customWidth="1"/>
    <col min="9994" max="9994" width="11.7109375" style="16" customWidth="1"/>
    <col min="9995" max="10233" width="9.140625" style="16"/>
    <col min="10234" max="10234" width="5.42578125" style="16" customWidth="1"/>
    <col min="10235" max="10235" width="29.7109375" style="16" customWidth="1"/>
    <col min="10236" max="10236" width="9.28515625" style="16" customWidth="1"/>
    <col min="10237" max="10237" width="0" style="16" hidden="1" customWidth="1"/>
    <col min="10238" max="10238" width="11.5703125" style="16" customWidth="1"/>
    <col min="10239" max="10241" width="9.5703125" style="16" customWidth="1"/>
    <col min="10242" max="10242" width="9.85546875" style="16" customWidth="1"/>
    <col min="10243" max="10243" width="9.5703125" style="16" customWidth="1"/>
    <col min="10244" max="10244" width="9.85546875" style="16" customWidth="1"/>
    <col min="10245" max="10245" width="9.5703125" style="16" customWidth="1"/>
    <col min="10246" max="10246" width="11.5703125" style="16" customWidth="1"/>
    <col min="10247" max="10247" width="9.5703125" style="16" customWidth="1"/>
    <col min="10248" max="10249" width="11.28515625" style="16" customWidth="1"/>
    <col min="10250" max="10250" width="11.7109375" style="16" customWidth="1"/>
    <col min="10251" max="10489" width="9.140625" style="16"/>
    <col min="10490" max="10490" width="5.42578125" style="16" customWidth="1"/>
    <col min="10491" max="10491" width="29.7109375" style="16" customWidth="1"/>
    <col min="10492" max="10492" width="9.28515625" style="16" customWidth="1"/>
    <col min="10493" max="10493" width="0" style="16" hidden="1" customWidth="1"/>
    <col min="10494" max="10494" width="11.5703125" style="16" customWidth="1"/>
    <col min="10495" max="10497" width="9.5703125" style="16" customWidth="1"/>
    <col min="10498" max="10498" width="9.85546875" style="16" customWidth="1"/>
    <col min="10499" max="10499" width="9.5703125" style="16" customWidth="1"/>
    <col min="10500" max="10500" width="9.85546875" style="16" customWidth="1"/>
    <col min="10501" max="10501" width="9.5703125" style="16" customWidth="1"/>
    <col min="10502" max="10502" width="11.5703125" style="16" customWidth="1"/>
    <col min="10503" max="10503" width="9.5703125" style="16" customWidth="1"/>
    <col min="10504" max="10505" width="11.28515625" style="16" customWidth="1"/>
    <col min="10506" max="10506" width="11.7109375" style="16" customWidth="1"/>
    <col min="10507" max="10745" width="9.140625" style="16"/>
    <col min="10746" max="10746" width="5.42578125" style="16" customWidth="1"/>
    <col min="10747" max="10747" width="29.7109375" style="16" customWidth="1"/>
    <col min="10748" max="10748" width="9.28515625" style="16" customWidth="1"/>
    <col min="10749" max="10749" width="0" style="16" hidden="1" customWidth="1"/>
    <col min="10750" max="10750" width="11.5703125" style="16" customWidth="1"/>
    <col min="10751" max="10753" width="9.5703125" style="16" customWidth="1"/>
    <col min="10754" max="10754" width="9.85546875" style="16" customWidth="1"/>
    <col min="10755" max="10755" width="9.5703125" style="16" customWidth="1"/>
    <col min="10756" max="10756" width="9.85546875" style="16" customWidth="1"/>
    <col min="10757" max="10757" width="9.5703125" style="16" customWidth="1"/>
    <col min="10758" max="10758" width="11.5703125" style="16" customWidth="1"/>
    <col min="10759" max="10759" width="9.5703125" style="16" customWidth="1"/>
    <col min="10760" max="10761" width="11.28515625" style="16" customWidth="1"/>
    <col min="10762" max="10762" width="11.7109375" style="16" customWidth="1"/>
    <col min="10763" max="11001" width="9.140625" style="16"/>
    <col min="11002" max="11002" width="5.42578125" style="16" customWidth="1"/>
    <col min="11003" max="11003" width="29.7109375" style="16" customWidth="1"/>
    <col min="11004" max="11004" width="9.28515625" style="16" customWidth="1"/>
    <col min="11005" max="11005" width="0" style="16" hidden="1" customWidth="1"/>
    <col min="11006" max="11006" width="11.5703125" style="16" customWidth="1"/>
    <col min="11007" max="11009" width="9.5703125" style="16" customWidth="1"/>
    <col min="11010" max="11010" width="9.85546875" style="16" customWidth="1"/>
    <col min="11011" max="11011" width="9.5703125" style="16" customWidth="1"/>
    <col min="11012" max="11012" width="9.85546875" style="16" customWidth="1"/>
    <col min="11013" max="11013" width="9.5703125" style="16" customWidth="1"/>
    <col min="11014" max="11014" width="11.5703125" style="16" customWidth="1"/>
    <col min="11015" max="11015" width="9.5703125" style="16" customWidth="1"/>
    <col min="11016" max="11017" width="11.28515625" style="16" customWidth="1"/>
    <col min="11018" max="11018" width="11.7109375" style="16" customWidth="1"/>
    <col min="11019" max="11257" width="9.140625" style="16"/>
    <col min="11258" max="11258" width="5.42578125" style="16" customWidth="1"/>
    <col min="11259" max="11259" width="29.7109375" style="16" customWidth="1"/>
    <col min="11260" max="11260" width="9.28515625" style="16" customWidth="1"/>
    <col min="11261" max="11261" width="0" style="16" hidden="1" customWidth="1"/>
    <col min="11262" max="11262" width="11.5703125" style="16" customWidth="1"/>
    <col min="11263" max="11265" width="9.5703125" style="16" customWidth="1"/>
    <col min="11266" max="11266" width="9.85546875" style="16" customWidth="1"/>
    <col min="11267" max="11267" width="9.5703125" style="16" customWidth="1"/>
    <col min="11268" max="11268" width="9.85546875" style="16" customWidth="1"/>
    <col min="11269" max="11269" width="9.5703125" style="16" customWidth="1"/>
    <col min="11270" max="11270" width="11.5703125" style="16" customWidth="1"/>
    <col min="11271" max="11271" width="9.5703125" style="16" customWidth="1"/>
    <col min="11272" max="11273" width="11.28515625" style="16" customWidth="1"/>
    <col min="11274" max="11274" width="11.7109375" style="16" customWidth="1"/>
    <col min="11275" max="11513" width="9.140625" style="16"/>
    <col min="11514" max="11514" width="5.42578125" style="16" customWidth="1"/>
    <col min="11515" max="11515" width="29.7109375" style="16" customWidth="1"/>
    <col min="11516" max="11516" width="9.28515625" style="16" customWidth="1"/>
    <col min="11517" max="11517" width="0" style="16" hidden="1" customWidth="1"/>
    <col min="11518" max="11518" width="11.5703125" style="16" customWidth="1"/>
    <col min="11519" max="11521" width="9.5703125" style="16" customWidth="1"/>
    <col min="11522" max="11522" width="9.85546875" style="16" customWidth="1"/>
    <col min="11523" max="11523" width="9.5703125" style="16" customWidth="1"/>
    <col min="11524" max="11524" width="9.85546875" style="16" customWidth="1"/>
    <col min="11525" max="11525" width="9.5703125" style="16" customWidth="1"/>
    <col min="11526" max="11526" width="11.5703125" style="16" customWidth="1"/>
    <col min="11527" max="11527" width="9.5703125" style="16" customWidth="1"/>
    <col min="11528" max="11529" width="11.28515625" style="16" customWidth="1"/>
    <col min="11530" max="11530" width="11.7109375" style="16" customWidth="1"/>
    <col min="11531" max="11769" width="9.140625" style="16"/>
    <col min="11770" max="11770" width="5.42578125" style="16" customWidth="1"/>
    <col min="11771" max="11771" width="29.7109375" style="16" customWidth="1"/>
    <col min="11772" max="11772" width="9.28515625" style="16" customWidth="1"/>
    <col min="11773" max="11773" width="0" style="16" hidden="1" customWidth="1"/>
    <col min="11774" max="11774" width="11.5703125" style="16" customWidth="1"/>
    <col min="11775" max="11777" width="9.5703125" style="16" customWidth="1"/>
    <col min="11778" max="11778" width="9.85546875" style="16" customWidth="1"/>
    <col min="11779" max="11779" width="9.5703125" style="16" customWidth="1"/>
    <col min="11780" max="11780" width="9.85546875" style="16" customWidth="1"/>
    <col min="11781" max="11781" width="9.5703125" style="16" customWidth="1"/>
    <col min="11782" max="11782" width="11.5703125" style="16" customWidth="1"/>
    <col min="11783" max="11783" width="9.5703125" style="16" customWidth="1"/>
    <col min="11784" max="11785" width="11.28515625" style="16" customWidth="1"/>
    <col min="11786" max="11786" width="11.7109375" style="16" customWidth="1"/>
    <col min="11787" max="12025" width="9.140625" style="16"/>
    <col min="12026" max="12026" width="5.42578125" style="16" customWidth="1"/>
    <col min="12027" max="12027" width="29.7109375" style="16" customWidth="1"/>
    <col min="12028" max="12028" width="9.28515625" style="16" customWidth="1"/>
    <col min="12029" max="12029" width="0" style="16" hidden="1" customWidth="1"/>
    <col min="12030" max="12030" width="11.5703125" style="16" customWidth="1"/>
    <col min="12031" max="12033" width="9.5703125" style="16" customWidth="1"/>
    <col min="12034" max="12034" width="9.85546875" style="16" customWidth="1"/>
    <col min="12035" max="12035" width="9.5703125" style="16" customWidth="1"/>
    <col min="12036" max="12036" width="9.85546875" style="16" customWidth="1"/>
    <col min="12037" max="12037" width="9.5703125" style="16" customWidth="1"/>
    <col min="12038" max="12038" width="11.5703125" style="16" customWidth="1"/>
    <col min="12039" max="12039" width="9.5703125" style="16" customWidth="1"/>
    <col min="12040" max="12041" width="11.28515625" style="16" customWidth="1"/>
    <col min="12042" max="12042" width="11.7109375" style="16" customWidth="1"/>
    <col min="12043" max="12281" width="9.140625" style="16"/>
    <col min="12282" max="12282" width="5.42578125" style="16" customWidth="1"/>
    <col min="12283" max="12283" width="29.7109375" style="16" customWidth="1"/>
    <col min="12284" max="12284" width="9.28515625" style="16" customWidth="1"/>
    <col min="12285" max="12285" width="0" style="16" hidden="1" customWidth="1"/>
    <col min="12286" max="12286" width="11.5703125" style="16" customWidth="1"/>
    <col min="12287" max="12289" width="9.5703125" style="16" customWidth="1"/>
    <col min="12290" max="12290" width="9.85546875" style="16" customWidth="1"/>
    <col min="12291" max="12291" width="9.5703125" style="16" customWidth="1"/>
    <col min="12292" max="12292" width="9.85546875" style="16" customWidth="1"/>
    <col min="12293" max="12293" width="9.5703125" style="16" customWidth="1"/>
    <col min="12294" max="12294" width="11.5703125" style="16" customWidth="1"/>
    <col min="12295" max="12295" width="9.5703125" style="16" customWidth="1"/>
    <col min="12296" max="12297" width="11.28515625" style="16" customWidth="1"/>
    <col min="12298" max="12298" width="11.7109375" style="16" customWidth="1"/>
    <col min="12299" max="12537" width="9.140625" style="16"/>
    <col min="12538" max="12538" width="5.42578125" style="16" customWidth="1"/>
    <col min="12539" max="12539" width="29.7109375" style="16" customWidth="1"/>
    <col min="12540" max="12540" width="9.28515625" style="16" customWidth="1"/>
    <col min="12541" max="12541" width="0" style="16" hidden="1" customWidth="1"/>
    <col min="12542" max="12542" width="11.5703125" style="16" customWidth="1"/>
    <col min="12543" max="12545" width="9.5703125" style="16" customWidth="1"/>
    <col min="12546" max="12546" width="9.85546875" style="16" customWidth="1"/>
    <col min="12547" max="12547" width="9.5703125" style="16" customWidth="1"/>
    <col min="12548" max="12548" width="9.85546875" style="16" customWidth="1"/>
    <col min="12549" max="12549" width="9.5703125" style="16" customWidth="1"/>
    <col min="12550" max="12550" width="11.5703125" style="16" customWidth="1"/>
    <col min="12551" max="12551" width="9.5703125" style="16" customWidth="1"/>
    <col min="12552" max="12553" width="11.28515625" style="16" customWidth="1"/>
    <col min="12554" max="12554" width="11.7109375" style="16" customWidth="1"/>
    <col min="12555" max="12793" width="9.140625" style="16"/>
    <col min="12794" max="12794" width="5.42578125" style="16" customWidth="1"/>
    <col min="12795" max="12795" width="29.7109375" style="16" customWidth="1"/>
    <col min="12796" max="12796" width="9.28515625" style="16" customWidth="1"/>
    <col min="12797" max="12797" width="0" style="16" hidden="1" customWidth="1"/>
    <col min="12798" max="12798" width="11.5703125" style="16" customWidth="1"/>
    <col min="12799" max="12801" width="9.5703125" style="16" customWidth="1"/>
    <col min="12802" max="12802" width="9.85546875" style="16" customWidth="1"/>
    <col min="12803" max="12803" width="9.5703125" style="16" customWidth="1"/>
    <col min="12804" max="12804" width="9.85546875" style="16" customWidth="1"/>
    <col min="12805" max="12805" width="9.5703125" style="16" customWidth="1"/>
    <col min="12806" max="12806" width="11.5703125" style="16" customWidth="1"/>
    <col min="12807" max="12807" width="9.5703125" style="16" customWidth="1"/>
    <col min="12808" max="12809" width="11.28515625" style="16" customWidth="1"/>
    <col min="12810" max="12810" width="11.7109375" style="16" customWidth="1"/>
    <col min="12811" max="13049" width="9.140625" style="16"/>
    <col min="13050" max="13050" width="5.42578125" style="16" customWidth="1"/>
    <col min="13051" max="13051" width="29.7109375" style="16" customWidth="1"/>
    <col min="13052" max="13052" width="9.28515625" style="16" customWidth="1"/>
    <col min="13053" max="13053" width="0" style="16" hidden="1" customWidth="1"/>
    <col min="13054" max="13054" width="11.5703125" style="16" customWidth="1"/>
    <col min="13055" max="13057" width="9.5703125" style="16" customWidth="1"/>
    <col min="13058" max="13058" width="9.85546875" style="16" customWidth="1"/>
    <col min="13059" max="13059" width="9.5703125" style="16" customWidth="1"/>
    <col min="13060" max="13060" width="9.85546875" style="16" customWidth="1"/>
    <col min="13061" max="13061" width="9.5703125" style="16" customWidth="1"/>
    <col min="13062" max="13062" width="11.5703125" style="16" customWidth="1"/>
    <col min="13063" max="13063" width="9.5703125" style="16" customWidth="1"/>
    <col min="13064" max="13065" width="11.28515625" style="16" customWidth="1"/>
    <col min="13066" max="13066" width="11.7109375" style="16" customWidth="1"/>
    <col min="13067" max="13305" width="9.140625" style="16"/>
    <col min="13306" max="13306" width="5.42578125" style="16" customWidth="1"/>
    <col min="13307" max="13307" width="29.7109375" style="16" customWidth="1"/>
    <col min="13308" max="13308" width="9.28515625" style="16" customWidth="1"/>
    <col min="13309" max="13309" width="0" style="16" hidden="1" customWidth="1"/>
    <col min="13310" max="13310" width="11.5703125" style="16" customWidth="1"/>
    <col min="13311" max="13313" width="9.5703125" style="16" customWidth="1"/>
    <col min="13314" max="13314" width="9.85546875" style="16" customWidth="1"/>
    <col min="13315" max="13315" width="9.5703125" style="16" customWidth="1"/>
    <col min="13316" max="13316" width="9.85546875" style="16" customWidth="1"/>
    <col min="13317" max="13317" width="9.5703125" style="16" customWidth="1"/>
    <col min="13318" max="13318" width="11.5703125" style="16" customWidth="1"/>
    <col min="13319" max="13319" width="9.5703125" style="16" customWidth="1"/>
    <col min="13320" max="13321" width="11.28515625" style="16" customWidth="1"/>
    <col min="13322" max="13322" width="11.7109375" style="16" customWidth="1"/>
    <col min="13323" max="13561" width="9.140625" style="16"/>
    <col min="13562" max="13562" width="5.42578125" style="16" customWidth="1"/>
    <col min="13563" max="13563" width="29.7109375" style="16" customWidth="1"/>
    <col min="13564" max="13564" width="9.28515625" style="16" customWidth="1"/>
    <col min="13565" max="13565" width="0" style="16" hidden="1" customWidth="1"/>
    <col min="13566" max="13566" width="11.5703125" style="16" customWidth="1"/>
    <col min="13567" max="13569" width="9.5703125" style="16" customWidth="1"/>
    <col min="13570" max="13570" width="9.85546875" style="16" customWidth="1"/>
    <col min="13571" max="13571" width="9.5703125" style="16" customWidth="1"/>
    <col min="13572" max="13572" width="9.85546875" style="16" customWidth="1"/>
    <col min="13573" max="13573" width="9.5703125" style="16" customWidth="1"/>
    <col min="13574" max="13574" width="11.5703125" style="16" customWidth="1"/>
    <col min="13575" max="13575" width="9.5703125" style="16" customWidth="1"/>
    <col min="13576" max="13577" width="11.28515625" style="16" customWidth="1"/>
    <col min="13578" max="13578" width="11.7109375" style="16" customWidth="1"/>
    <col min="13579" max="13817" width="9.140625" style="16"/>
    <col min="13818" max="13818" width="5.42578125" style="16" customWidth="1"/>
    <col min="13819" max="13819" width="29.7109375" style="16" customWidth="1"/>
    <col min="13820" max="13820" width="9.28515625" style="16" customWidth="1"/>
    <col min="13821" max="13821" width="0" style="16" hidden="1" customWidth="1"/>
    <col min="13822" max="13822" width="11.5703125" style="16" customWidth="1"/>
    <col min="13823" max="13825" width="9.5703125" style="16" customWidth="1"/>
    <col min="13826" max="13826" width="9.85546875" style="16" customWidth="1"/>
    <col min="13827" max="13827" width="9.5703125" style="16" customWidth="1"/>
    <col min="13828" max="13828" width="9.85546875" style="16" customWidth="1"/>
    <col min="13829" max="13829" width="9.5703125" style="16" customWidth="1"/>
    <col min="13830" max="13830" width="11.5703125" style="16" customWidth="1"/>
    <col min="13831" max="13831" width="9.5703125" style="16" customWidth="1"/>
    <col min="13832" max="13833" width="11.28515625" style="16" customWidth="1"/>
    <col min="13834" max="13834" width="11.7109375" style="16" customWidth="1"/>
    <col min="13835" max="14073" width="9.140625" style="16"/>
    <col min="14074" max="14074" width="5.42578125" style="16" customWidth="1"/>
    <col min="14075" max="14075" width="29.7109375" style="16" customWidth="1"/>
    <col min="14076" max="14076" width="9.28515625" style="16" customWidth="1"/>
    <col min="14077" max="14077" width="0" style="16" hidden="1" customWidth="1"/>
    <col min="14078" max="14078" width="11.5703125" style="16" customWidth="1"/>
    <col min="14079" max="14081" width="9.5703125" style="16" customWidth="1"/>
    <col min="14082" max="14082" width="9.85546875" style="16" customWidth="1"/>
    <col min="14083" max="14083" width="9.5703125" style="16" customWidth="1"/>
    <col min="14084" max="14084" width="9.85546875" style="16" customWidth="1"/>
    <col min="14085" max="14085" width="9.5703125" style="16" customWidth="1"/>
    <col min="14086" max="14086" width="11.5703125" style="16" customWidth="1"/>
    <col min="14087" max="14087" width="9.5703125" style="16" customWidth="1"/>
    <col min="14088" max="14089" width="11.28515625" style="16" customWidth="1"/>
    <col min="14090" max="14090" width="11.7109375" style="16" customWidth="1"/>
    <col min="14091" max="14329" width="9.140625" style="16"/>
    <col min="14330" max="14330" width="5.42578125" style="16" customWidth="1"/>
    <col min="14331" max="14331" width="29.7109375" style="16" customWidth="1"/>
    <col min="14332" max="14332" width="9.28515625" style="16" customWidth="1"/>
    <col min="14333" max="14333" width="0" style="16" hidden="1" customWidth="1"/>
    <col min="14334" max="14334" width="11.5703125" style="16" customWidth="1"/>
    <col min="14335" max="14337" width="9.5703125" style="16" customWidth="1"/>
    <col min="14338" max="14338" width="9.85546875" style="16" customWidth="1"/>
    <col min="14339" max="14339" width="9.5703125" style="16" customWidth="1"/>
    <col min="14340" max="14340" width="9.85546875" style="16" customWidth="1"/>
    <col min="14341" max="14341" width="9.5703125" style="16" customWidth="1"/>
    <col min="14342" max="14342" width="11.5703125" style="16" customWidth="1"/>
    <col min="14343" max="14343" width="9.5703125" style="16" customWidth="1"/>
    <col min="14344" max="14345" width="11.28515625" style="16" customWidth="1"/>
    <col min="14346" max="14346" width="11.7109375" style="16" customWidth="1"/>
    <col min="14347" max="14585" width="9.140625" style="16"/>
    <col min="14586" max="14586" width="5.42578125" style="16" customWidth="1"/>
    <col min="14587" max="14587" width="29.7109375" style="16" customWidth="1"/>
    <col min="14588" max="14588" width="9.28515625" style="16" customWidth="1"/>
    <col min="14589" max="14589" width="0" style="16" hidden="1" customWidth="1"/>
    <col min="14590" max="14590" width="11.5703125" style="16" customWidth="1"/>
    <col min="14591" max="14593" width="9.5703125" style="16" customWidth="1"/>
    <col min="14594" max="14594" width="9.85546875" style="16" customWidth="1"/>
    <col min="14595" max="14595" width="9.5703125" style="16" customWidth="1"/>
    <col min="14596" max="14596" width="9.85546875" style="16" customWidth="1"/>
    <col min="14597" max="14597" width="9.5703125" style="16" customWidth="1"/>
    <col min="14598" max="14598" width="11.5703125" style="16" customWidth="1"/>
    <col min="14599" max="14599" width="9.5703125" style="16" customWidth="1"/>
    <col min="14600" max="14601" width="11.28515625" style="16" customWidth="1"/>
    <col min="14602" max="14602" width="11.7109375" style="16" customWidth="1"/>
    <col min="14603" max="14841" width="9.140625" style="16"/>
    <col min="14842" max="14842" width="5.42578125" style="16" customWidth="1"/>
    <col min="14843" max="14843" width="29.7109375" style="16" customWidth="1"/>
    <col min="14844" max="14844" width="9.28515625" style="16" customWidth="1"/>
    <col min="14845" max="14845" width="0" style="16" hidden="1" customWidth="1"/>
    <col min="14846" max="14846" width="11.5703125" style="16" customWidth="1"/>
    <col min="14847" max="14849" width="9.5703125" style="16" customWidth="1"/>
    <col min="14850" max="14850" width="9.85546875" style="16" customWidth="1"/>
    <col min="14851" max="14851" width="9.5703125" style="16" customWidth="1"/>
    <col min="14852" max="14852" width="9.85546875" style="16" customWidth="1"/>
    <col min="14853" max="14853" width="9.5703125" style="16" customWidth="1"/>
    <col min="14854" max="14854" width="11.5703125" style="16" customWidth="1"/>
    <col min="14855" max="14855" width="9.5703125" style="16" customWidth="1"/>
    <col min="14856" max="14857" width="11.28515625" style="16" customWidth="1"/>
    <col min="14858" max="14858" width="11.7109375" style="16" customWidth="1"/>
    <col min="14859" max="15097" width="9.140625" style="16"/>
    <col min="15098" max="15098" width="5.42578125" style="16" customWidth="1"/>
    <col min="15099" max="15099" width="29.7109375" style="16" customWidth="1"/>
    <col min="15100" max="15100" width="9.28515625" style="16" customWidth="1"/>
    <col min="15101" max="15101" width="0" style="16" hidden="1" customWidth="1"/>
    <col min="15102" max="15102" width="11.5703125" style="16" customWidth="1"/>
    <col min="15103" max="15105" width="9.5703125" style="16" customWidth="1"/>
    <col min="15106" max="15106" width="9.85546875" style="16" customWidth="1"/>
    <col min="15107" max="15107" width="9.5703125" style="16" customWidth="1"/>
    <col min="15108" max="15108" width="9.85546875" style="16" customWidth="1"/>
    <col min="15109" max="15109" width="9.5703125" style="16" customWidth="1"/>
    <col min="15110" max="15110" width="11.5703125" style="16" customWidth="1"/>
    <col min="15111" max="15111" width="9.5703125" style="16" customWidth="1"/>
    <col min="15112" max="15113" width="11.28515625" style="16" customWidth="1"/>
    <col min="15114" max="15114" width="11.7109375" style="16" customWidth="1"/>
    <col min="15115" max="15353" width="9.140625" style="16"/>
    <col min="15354" max="15354" width="5.42578125" style="16" customWidth="1"/>
    <col min="15355" max="15355" width="29.7109375" style="16" customWidth="1"/>
    <col min="15356" max="15356" width="9.28515625" style="16" customWidth="1"/>
    <col min="15357" max="15357" width="0" style="16" hidden="1" customWidth="1"/>
    <col min="15358" max="15358" width="11.5703125" style="16" customWidth="1"/>
    <col min="15359" max="15361" width="9.5703125" style="16" customWidth="1"/>
    <col min="15362" max="15362" width="9.85546875" style="16" customWidth="1"/>
    <col min="15363" max="15363" width="9.5703125" style="16" customWidth="1"/>
    <col min="15364" max="15364" width="9.85546875" style="16" customWidth="1"/>
    <col min="15365" max="15365" width="9.5703125" style="16" customWidth="1"/>
    <col min="15366" max="15366" width="11.5703125" style="16" customWidth="1"/>
    <col min="15367" max="15367" width="9.5703125" style="16" customWidth="1"/>
    <col min="15368" max="15369" width="11.28515625" style="16" customWidth="1"/>
    <col min="15370" max="15370" width="11.7109375" style="16" customWidth="1"/>
    <col min="15371" max="15609" width="9.140625" style="16"/>
    <col min="15610" max="15610" width="5.42578125" style="16" customWidth="1"/>
    <col min="15611" max="15611" width="29.7109375" style="16" customWidth="1"/>
    <col min="15612" max="15612" width="9.28515625" style="16" customWidth="1"/>
    <col min="15613" max="15613" width="0" style="16" hidden="1" customWidth="1"/>
    <col min="15614" max="15614" width="11.5703125" style="16" customWidth="1"/>
    <col min="15615" max="15617" width="9.5703125" style="16" customWidth="1"/>
    <col min="15618" max="15618" width="9.85546875" style="16" customWidth="1"/>
    <col min="15619" max="15619" width="9.5703125" style="16" customWidth="1"/>
    <col min="15620" max="15620" width="9.85546875" style="16" customWidth="1"/>
    <col min="15621" max="15621" width="9.5703125" style="16" customWidth="1"/>
    <col min="15622" max="15622" width="11.5703125" style="16" customWidth="1"/>
    <col min="15623" max="15623" width="9.5703125" style="16" customWidth="1"/>
    <col min="15624" max="15625" width="11.28515625" style="16" customWidth="1"/>
    <col min="15626" max="15626" width="11.7109375" style="16" customWidth="1"/>
    <col min="15627" max="15865" width="9.140625" style="16"/>
    <col min="15866" max="15866" width="5.42578125" style="16" customWidth="1"/>
    <col min="15867" max="15867" width="29.7109375" style="16" customWidth="1"/>
    <col min="15868" max="15868" width="9.28515625" style="16" customWidth="1"/>
    <col min="15869" max="15869" width="0" style="16" hidden="1" customWidth="1"/>
    <col min="15870" max="15870" width="11.5703125" style="16" customWidth="1"/>
    <col min="15871" max="15873" width="9.5703125" style="16" customWidth="1"/>
    <col min="15874" max="15874" width="9.85546875" style="16" customWidth="1"/>
    <col min="15875" max="15875" width="9.5703125" style="16" customWidth="1"/>
    <col min="15876" max="15876" width="9.85546875" style="16" customWidth="1"/>
    <col min="15877" max="15877" width="9.5703125" style="16" customWidth="1"/>
    <col min="15878" max="15878" width="11.5703125" style="16" customWidth="1"/>
    <col min="15879" max="15879" width="9.5703125" style="16" customWidth="1"/>
    <col min="15880" max="15881" width="11.28515625" style="16" customWidth="1"/>
    <col min="15882" max="15882" width="11.7109375" style="16" customWidth="1"/>
    <col min="15883" max="16121" width="9.140625" style="16"/>
    <col min="16122" max="16122" width="5.42578125" style="16" customWidth="1"/>
    <col min="16123" max="16123" width="29.7109375" style="16" customWidth="1"/>
    <col min="16124" max="16124" width="9.28515625" style="16" customWidth="1"/>
    <col min="16125" max="16125" width="0" style="16" hidden="1" customWidth="1"/>
    <col min="16126" max="16126" width="11.5703125" style="16" customWidth="1"/>
    <col min="16127" max="16129" width="9.5703125" style="16" customWidth="1"/>
    <col min="16130" max="16130" width="9.85546875" style="16" customWidth="1"/>
    <col min="16131" max="16131" width="9.5703125" style="16" customWidth="1"/>
    <col min="16132" max="16132" width="9.85546875" style="16" customWidth="1"/>
    <col min="16133" max="16133" width="9.5703125" style="16" customWidth="1"/>
    <col min="16134" max="16134" width="11.5703125" style="16" customWidth="1"/>
    <col min="16135" max="16135" width="9.5703125" style="16" customWidth="1"/>
    <col min="16136" max="16137" width="11.28515625" style="16" customWidth="1"/>
    <col min="16138" max="16138" width="11.7109375" style="16" customWidth="1"/>
    <col min="16139" max="16384" width="9.140625" style="16"/>
  </cols>
  <sheetData>
    <row r="1" spans="1:14" ht="14.25">
      <c r="A1" s="81"/>
      <c r="B1" s="82"/>
      <c r="C1" s="85" t="s">
        <v>11</v>
      </c>
      <c r="D1" s="85"/>
      <c r="E1" s="85"/>
      <c r="F1" s="85"/>
      <c r="G1" s="85"/>
      <c r="H1" s="85"/>
      <c r="I1" s="86"/>
      <c r="J1" s="86"/>
      <c r="K1" s="87"/>
    </row>
    <row r="2" spans="1:14" ht="24" customHeight="1">
      <c r="A2" s="83"/>
      <c r="B2" s="84"/>
      <c r="C2" s="88" t="s">
        <v>392</v>
      </c>
      <c r="D2" s="88"/>
      <c r="E2" s="88"/>
      <c r="F2" s="88"/>
      <c r="G2" s="88"/>
      <c r="H2" s="88"/>
      <c r="I2" s="89"/>
      <c r="J2" s="89"/>
      <c r="K2" s="90"/>
    </row>
    <row r="3" spans="1:14">
      <c r="A3" s="91" t="s">
        <v>386</v>
      </c>
      <c r="B3" s="92" t="s">
        <v>12</v>
      </c>
      <c r="C3" s="92" t="s">
        <v>13</v>
      </c>
      <c r="D3" s="92" t="s">
        <v>414</v>
      </c>
      <c r="E3" s="92" t="s">
        <v>14</v>
      </c>
      <c r="F3" s="92"/>
      <c r="G3" s="92" t="s">
        <v>15</v>
      </c>
      <c r="H3" s="92"/>
      <c r="I3" s="92" t="s">
        <v>16</v>
      </c>
      <c r="J3" s="92"/>
      <c r="K3" s="93" t="s">
        <v>387</v>
      </c>
    </row>
    <row r="4" spans="1:14">
      <c r="A4" s="91"/>
      <c r="B4" s="92"/>
      <c r="C4" s="92"/>
      <c r="D4" s="92"/>
      <c r="E4" s="55" t="s">
        <v>388</v>
      </c>
      <c r="F4" s="55" t="s">
        <v>389</v>
      </c>
      <c r="G4" s="55" t="s">
        <v>388</v>
      </c>
      <c r="H4" s="55" t="s">
        <v>389</v>
      </c>
      <c r="I4" s="55" t="s">
        <v>388</v>
      </c>
      <c r="J4" s="55" t="s">
        <v>389</v>
      </c>
      <c r="K4" s="93"/>
    </row>
    <row r="5" spans="1:14">
      <c r="A5" s="75" t="s">
        <v>24</v>
      </c>
      <c r="B5" s="78" t="s">
        <v>130</v>
      </c>
      <c r="C5" s="2"/>
      <c r="D5" s="3" t="s">
        <v>17</v>
      </c>
      <c r="E5" s="4"/>
      <c r="F5" s="4"/>
      <c r="G5" s="13"/>
      <c r="H5" s="13"/>
      <c r="I5" s="41"/>
      <c r="J5" s="41"/>
      <c r="K5" s="6"/>
    </row>
    <row r="6" spans="1:14">
      <c r="A6" s="76"/>
      <c r="B6" s="79"/>
      <c r="C6" s="7" t="e">
        <f>C7/D56</f>
        <v>#DIV/0!</v>
      </c>
      <c r="D6" s="8" t="s">
        <v>18</v>
      </c>
      <c r="E6" s="9" t="e">
        <f>1-F6</f>
        <v>#DIV/0!</v>
      </c>
      <c r="F6" s="9" t="e">
        <f>F7/C7</f>
        <v>#DIV/0!</v>
      </c>
      <c r="G6" s="9"/>
      <c r="H6" s="9"/>
      <c r="I6" s="39"/>
      <c r="J6" s="39"/>
      <c r="K6" s="10" t="e">
        <f>SUM(E6:J6)</f>
        <v>#DIV/0!</v>
      </c>
    </row>
    <row r="7" spans="1:14">
      <c r="A7" s="77"/>
      <c r="B7" s="80"/>
      <c r="C7" s="2">
        <f>PLANILHA!H8</f>
        <v>0</v>
      </c>
      <c r="D7" s="3" t="s">
        <v>19</v>
      </c>
      <c r="E7" s="11" t="e">
        <f>$C$7*E6</f>
        <v>#DIV/0!</v>
      </c>
      <c r="F7" s="11">
        <v>1401.4</v>
      </c>
      <c r="G7" s="11"/>
      <c r="H7" s="11"/>
      <c r="I7" s="40"/>
      <c r="J7" s="40"/>
      <c r="K7" s="12" t="e">
        <f>SUM(E7:J7)</f>
        <v>#DIV/0!</v>
      </c>
      <c r="M7" s="56"/>
      <c r="N7" s="57"/>
    </row>
    <row r="8" spans="1:14">
      <c r="A8" s="75" t="s">
        <v>35</v>
      </c>
      <c r="B8" s="78" t="s">
        <v>134</v>
      </c>
      <c r="C8" s="2"/>
      <c r="D8" s="3" t="s">
        <v>17</v>
      </c>
      <c r="E8" s="4"/>
      <c r="F8" s="5"/>
      <c r="G8" s="4"/>
      <c r="H8" s="5"/>
      <c r="I8" s="58"/>
      <c r="J8" s="38"/>
      <c r="K8" s="6"/>
    </row>
    <row r="9" spans="1:14">
      <c r="A9" s="76"/>
      <c r="B9" s="79"/>
      <c r="C9" s="7" t="e">
        <f>C10/D56</f>
        <v>#DIV/0!</v>
      </c>
      <c r="D9" s="8" t="s">
        <v>18</v>
      </c>
      <c r="E9" s="9">
        <f>1/3</f>
        <v>0.33333333333333331</v>
      </c>
      <c r="F9" s="9">
        <v>0</v>
      </c>
      <c r="G9" s="9">
        <f>1/3</f>
        <v>0.33333333333333331</v>
      </c>
      <c r="H9" s="9">
        <v>0</v>
      </c>
      <c r="I9" s="9">
        <f>1/3</f>
        <v>0.33333333333333331</v>
      </c>
      <c r="J9" s="9">
        <v>0</v>
      </c>
      <c r="K9" s="10">
        <f>SUM(E9:J9)</f>
        <v>1</v>
      </c>
    </row>
    <row r="10" spans="1:14">
      <c r="A10" s="77"/>
      <c r="B10" s="80"/>
      <c r="C10" s="2">
        <f>PLANILHA!H19</f>
        <v>0</v>
      </c>
      <c r="D10" s="3" t="s">
        <v>19</v>
      </c>
      <c r="E10" s="11">
        <f t="shared" ref="E10:I10" si="0">$C$10*E9</f>
        <v>0</v>
      </c>
      <c r="F10" s="11">
        <f t="shared" si="0"/>
        <v>0</v>
      </c>
      <c r="G10" s="11">
        <f t="shared" si="0"/>
        <v>0</v>
      </c>
      <c r="H10" s="11">
        <f t="shared" si="0"/>
        <v>0</v>
      </c>
      <c r="I10" s="11">
        <f t="shared" si="0"/>
        <v>0</v>
      </c>
      <c r="J10" s="11">
        <f>$C$10*J9</f>
        <v>0</v>
      </c>
      <c r="K10" s="12">
        <f>SUM(E10:J10)</f>
        <v>0</v>
      </c>
      <c r="M10" s="56"/>
      <c r="N10" s="57"/>
    </row>
    <row r="11" spans="1:14">
      <c r="A11" s="75" t="s">
        <v>37</v>
      </c>
      <c r="B11" s="78" t="s">
        <v>232</v>
      </c>
      <c r="C11" s="2"/>
      <c r="D11" s="3" t="s">
        <v>17</v>
      </c>
      <c r="E11" s="14"/>
      <c r="F11" s="5"/>
      <c r="G11" s="13"/>
      <c r="H11" s="13"/>
      <c r="I11" s="41"/>
      <c r="J11" s="41"/>
      <c r="K11" s="6"/>
    </row>
    <row r="12" spans="1:14">
      <c r="A12" s="76"/>
      <c r="B12" s="79"/>
      <c r="C12" s="7" t="e">
        <f>C13/D56</f>
        <v>#DIV/0!</v>
      </c>
      <c r="D12" s="8" t="s">
        <v>18</v>
      </c>
      <c r="E12" s="9">
        <v>1</v>
      </c>
      <c r="F12" s="9">
        <v>0</v>
      </c>
      <c r="G12" s="9"/>
      <c r="H12" s="9"/>
      <c r="I12" s="39"/>
      <c r="J12" s="39"/>
      <c r="K12" s="10">
        <f>SUM(E12:J12)</f>
        <v>1</v>
      </c>
    </row>
    <row r="13" spans="1:14">
      <c r="A13" s="77"/>
      <c r="B13" s="80"/>
      <c r="C13" s="2">
        <f>PLANILHA!H21</f>
        <v>0</v>
      </c>
      <c r="D13" s="3" t="s">
        <v>19</v>
      </c>
      <c r="E13" s="15">
        <f>$C$13*E12</f>
        <v>0</v>
      </c>
      <c r="F13" s="15">
        <f>$C$13*F12</f>
        <v>0</v>
      </c>
      <c r="G13" s="15"/>
      <c r="H13" s="11"/>
      <c r="I13" s="40"/>
      <c r="J13" s="40"/>
      <c r="K13" s="12">
        <f>SUM(E13:J13)</f>
        <v>0</v>
      </c>
      <c r="M13" s="56"/>
      <c r="N13" s="57"/>
    </row>
    <row r="14" spans="1:14">
      <c r="A14" s="75" t="s">
        <v>44</v>
      </c>
      <c r="B14" s="78" t="s">
        <v>233</v>
      </c>
      <c r="C14" s="2"/>
      <c r="D14" s="3" t="s">
        <v>17</v>
      </c>
      <c r="E14" s="13"/>
      <c r="F14" s="13"/>
      <c r="G14" s="4"/>
      <c r="H14" s="5"/>
      <c r="I14" s="41"/>
      <c r="J14" s="41"/>
      <c r="K14" s="6"/>
    </row>
    <row r="15" spans="1:14">
      <c r="A15" s="76"/>
      <c r="B15" s="79"/>
      <c r="C15" s="7" t="e">
        <f>C16/D56</f>
        <v>#DIV/0!</v>
      </c>
      <c r="D15" s="8" t="s">
        <v>18</v>
      </c>
      <c r="E15" s="9"/>
      <c r="F15" s="9"/>
      <c r="G15" s="9">
        <v>1</v>
      </c>
      <c r="H15" s="9">
        <v>0</v>
      </c>
      <c r="I15" s="9"/>
      <c r="J15" s="9"/>
      <c r="K15" s="10">
        <f>SUM(E15:J15)</f>
        <v>1</v>
      </c>
    </row>
    <row r="16" spans="1:14">
      <c r="A16" s="77"/>
      <c r="B16" s="80"/>
      <c r="C16" s="2">
        <f>PLANILHA!H47</f>
        <v>0</v>
      </c>
      <c r="D16" s="3" t="s">
        <v>19</v>
      </c>
      <c r="E16" s="11"/>
      <c r="F16" s="11"/>
      <c r="G16" s="11">
        <f>$C$16*G15</f>
        <v>0</v>
      </c>
      <c r="H16" s="11">
        <f>$C$16*H15</f>
        <v>0</v>
      </c>
      <c r="I16" s="15"/>
      <c r="J16" s="15"/>
      <c r="K16" s="12">
        <f>SUM(E16:J16)</f>
        <v>0</v>
      </c>
      <c r="M16" s="56"/>
      <c r="N16" s="57"/>
    </row>
    <row r="17" spans="1:14">
      <c r="A17" s="75" t="s">
        <v>48</v>
      </c>
      <c r="B17" s="78" t="s">
        <v>138</v>
      </c>
      <c r="C17" s="2"/>
      <c r="D17" s="3" t="s">
        <v>17</v>
      </c>
      <c r="E17" s="13"/>
      <c r="F17" s="13"/>
      <c r="G17" s="14"/>
      <c r="H17" s="5"/>
      <c r="I17" s="58"/>
      <c r="J17" s="38"/>
      <c r="K17" s="6"/>
    </row>
    <row r="18" spans="1:14">
      <c r="A18" s="76"/>
      <c r="B18" s="79"/>
      <c r="C18" s="7" t="e">
        <f>C19/D56</f>
        <v>#DIV/0!</v>
      </c>
      <c r="D18" s="8" t="s">
        <v>18</v>
      </c>
      <c r="E18" s="9"/>
      <c r="F18" s="9"/>
      <c r="G18" s="9">
        <v>0.75</v>
      </c>
      <c r="H18" s="9">
        <v>0</v>
      </c>
      <c r="I18" s="9">
        <v>0.25</v>
      </c>
      <c r="J18" s="9">
        <v>0</v>
      </c>
      <c r="K18" s="10">
        <f>SUM(E18:J18)</f>
        <v>1</v>
      </c>
    </row>
    <row r="19" spans="1:14">
      <c r="A19" s="77"/>
      <c r="B19" s="80"/>
      <c r="C19" s="2">
        <f>PLANILHA!H51</f>
        <v>0</v>
      </c>
      <c r="D19" s="3" t="s">
        <v>19</v>
      </c>
      <c r="E19" s="11"/>
      <c r="F19" s="11"/>
      <c r="G19" s="11">
        <f>$C$19*G18</f>
        <v>0</v>
      </c>
      <c r="H19" s="11">
        <f>$C$19*H18</f>
        <v>0</v>
      </c>
      <c r="I19" s="11">
        <f>$C$19*I18</f>
        <v>0</v>
      </c>
      <c r="J19" s="11">
        <f>$C$19*J18</f>
        <v>0</v>
      </c>
      <c r="K19" s="12">
        <f>SUM(E19:J19)</f>
        <v>0</v>
      </c>
      <c r="M19" s="56"/>
      <c r="N19" s="57"/>
    </row>
    <row r="20" spans="1:14">
      <c r="A20" s="75" t="s">
        <v>56</v>
      </c>
      <c r="B20" s="78" t="s">
        <v>139</v>
      </c>
      <c r="C20" s="2"/>
      <c r="D20" s="3" t="s">
        <v>17</v>
      </c>
      <c r="E20" s="13"/>
      <c r="F20" s="13"/>
      <c r="G20" s="14"/>
      <c r="H20" s="5"/>
      <c r="I20" s="4"/>
      <c r="J20" s="5"/>
      <c r="K20" s="6"/>
    </row>
    <row r="21" spans="1:14">
      <c r="A21" s="76"/>
      <c r="B21" s="79"/>
      <c r="C21" s="7" t="e">
        <f>C22/D56</f>
        <v>#DIV/0!</v>
      </c>
      <c r="D21" s="8" t="s">
        <v>18</v>
      </c>
      <c r="E21" s="9"/>
      <c r="F21" s="9"/>
      <c r="G21" s="9">
        <v>0.25</v>
      </c>
      <c r="H21" s="9">
        <v>0</v>
      </c>
      <c r="I21" s="9">
        <v>0.75</v>
      </c>
      <c r="J21" s="9">
        <v>0</v>
      </c>
      <c r="K21" s="10">
        <f>SUM(E21:J21)</f>
        <v>1</v>
      </c>
    </row>
    <row r="22" spans="1:14">
      <c r="A22" s="77"/>
      <c r="B22" s="80"/>
      <c r="C22" s="2">
        <f>PLANILHA!H59</f>
        <v>0</v>
      </c>
      <c r="D22" s="3" t="s">
        <v>19</v>
      </c>
      <c r="E22" s="11"/>
      <c r="F22" s="11"/>
      <c r="G22" s="11">
        <f>$C$22*G21</f>
        <v>0</v>
      </c>
      <c r="H22" s="11">
        <f>$C$22*H21</f>
        <v>0</v>
      </c>
      <c r="I22" s="11">
        <f>$C$22*I21</f>
        <v>0</v>
      </c>
      <c r="J22" s="11">
        <f>$C$22*J21</f>
        <v>0</v>
      </c>
      <c r="K22" s="12">
        <f>SUM(E22:J22)</f>
        <v>0</v>
      </c>
      <c r="M22" s="56"/>
      <c r="N22" s="57"/>
    </row>
    <row r="23" spans="1:14">
      <c r="A23" s="75" t="s">
        <v>59</v>
      </c>
      <c r="B23" s="78" t="s">
        <v>137</v>
      </c>
      <c r="C23" s="2"/>
      <c r="D23" s="3" t="s">
        <v>17</v>
      </c>
      <c r="E23" s="13"/>
      <c r="F23" s="13"/>
      <c r="G23" s="14"/>
      <c r="H23" s="5"/>
      <c r="I23" s="14"/>
      <c r="J23" s="5"/>
      <c r="K23" s="6"/>
    </row>
    <row r="24" spans="1:14">
      <c r="A24" s="76"/>
      <c r="B24" s="79"/>
      <c r="C24" s="7" t="e">
        <f>C25/D56</f>
        <v>#DIV/0!</v>
      </c>
      <c r="D24" s="8" t="s">
        <v>18</v>
      </c>
      <c r="E24" s="9"/>
      <c r="F24" s="9"/>
      <c r="G24" s="9">
        <v>0.5</v>
      </c>
      <c r="H24" s="9">
        <v>0</v>
      </c>
      <c r="I24" s="9">
        <v>0.5</v>
      </c>
      <c r="J24" s="9">
        <v>0</v>
      </c>
      <c r="K24" s="10">
        <f>SUM(E24:J24)</f>
        <v>1</v>
      </c>
    </row>
    <row r="25" spans="1:14">
      <c r="A25" s="77"/>
      <c r="B25" s="80"/>
      <c r="C25" s="2">
        <f>PLANILHA!H62</f>
        <v>0</v>
      </c>
      <c r="D25" s="3" t="s">
        <v>19</v>
      </c>
      <c r="E25" s="11"/>
      <c r="F25" s="11"/>
      <c r="G25" s="11">
        <f>$C$25*G24</f>
        <v>0</v>
      </c>
      <c r="H25" s="11">
        <f>$C$25*H24</f>
        <v>0</v>
      </c>
      <c r="I25" s="11">
        <f>$C$25*I24</f>
        <v>0</v>
      </c>
      <c r="J25" s="11">
        <f>$C$25*J24</f>
        <v>0</v>
      </c>
      <c r="K25" s="12">
        <f>SUM(E25:J25)</f>
        <v>0</v>
      </c>
      <c r="M25" s="56"/>
      <c r="N25" s="57"/>
    </row>
    <row r="26" spans="1:14">
      <c r="A26" s="75" t="s">
        <v>67</v>
      </c>
      <c r="B26" s="78" t="s">
        <v>240</v>
      </c>
      <c r="C26" s="2"/>
      <c r="D26" s="3" t="s">
        <v>17</v>
      </c>
      <c r="E26" s="13"/>
      <c r="F26" s="13"/>
      <c r="G26" s="42"/>
      <c r="H26" s="38"/>
      <c r="I26" s="42"/>
      <c r="J26" s="38"/>
      <c r="K26" s="6"/>
      <c r="M26" s="56"/>
      <c r="N26" s="57"/>
    </row>
    <row r="27" spans="1:14">
      <c r="A27" s="76"/>
      <c r="B27" s="79"/>
      <c r="C27" s="7" t="e">
        <f>C28/D56</f>
        <v>#DIV/0!</v>
      </c>
      <c r="D27" s="8" t="s">
        <v>18</v>
      </c>
      <c r="E27" s="9"/>
      <c r="F27" s="9"/>
      <c r="G27" s="9">
        <v>0.5</v>
      </c>
      <c r="H27" s="9">
        <v>0</v>
      </c>
      <c r="I27" s="9">
        <v>0.5</v>
      </c>
      <c r="J27" s="9">
        <v>0</v>
      </c>
      <c r="K27" s="10">
        <f>SUM(E27:J27)</f>
        <v>1</v>
      </c>
      <c r="M27" s="56"/>
      <c r="N27" s="57"/>
    </row>
    <row r="28" spans="1:14">
      <c r="A28" s="77"/>
      <c r="B28" s="80"/>
      <c r="C28" s="2">
        <f>PLANILHA!H70</f>
        <v>0</v>
      </c>
      <c r="D28" s="3" t="s">
        <v>19</v>
      </c>
      <c r="E28" s="11"/>
      <c r="F28" s="11"/>
      <c r="G28" s="11">
        <f>$C$28*G27</f>
        <v>0</v>
      </c>
      <c r="H28" s="11">
        <f>$C$28*H27</f>
        <v>0</v>
      </c>
      <c r="I28" s="11">
        <f>$C$28*I27</f>
        <v>0</v>
      </c>
      <c r="J28" s="11">
        <f>$C$28*J27</f>
        <v>0</v>
      </c>
      <c r="K28" s="12">
        <f>SUM(E28:J28)</f>
        <v>0</v>
      </c>
      <c r="M28" s="56"/>
      <c r="N28" s="57"/>
    </row>
    <row r="29" spans="1:14">
      <c r="A29" s="75" t="s">
        <v>73</v>
      </c>
      <c r="B29" s="78" t="s">
        <v>241</v>
      </c>
      <c r="C29" s="2"/>
      <c r="D29" s="3" t="s">
        <v>17</v>
      </c>
      <c r="E29" s="13"/>
      <c r="F29" s="13"/>
      <c r="G29" s="13"/>
      <c r="H29" s="13"/>
      <c r="I29" s="42"/>
      <c r="J29" s="38"/>
      <c r="K29" s="6"/>
      <c r="M29" s="56"/>
      <c r="N29" s="57"/>
    </row>
    <row r="30" spans="1:14">
      <c r="A30" s="76"/>
      <c r="B30" s="79"/>
      <c r="C30" s="7" t="e">
        <f>C31/D56</f>
        <v>#DIV/0!</v>
      </c>
      <c r="D30" s="8" t="s">
        <v>18</v>
      </c>
      <c r="E30" s="9"/>
      <c r="F30" s="9"/>
      <c r="G30" s="9"/>
      <c r="H30" s="9"/>
      <c r="I30" s="9">
        <v>1</v>
      </c>
      <c r="J30" s="9">
        <v>0</v>
      </c>
      <c r="K30" s="10">
        <f>SUM(E30:J30)</f>
        <v>1</v>
      </c>
      <c r="M30" s="56"/>
      <c r="N30" s="57"/>
    </row>
    <row r="31" spans="1:14">
      <c r="A31" s="77"/>
      <c r="B31" s="80"/>
      <c r="C31" s="2">
        <f>PLANILHA!H76</f>
        <v>0</v>
      </c>
      <c r="D31" s="3" t="s">
        <v>19</v>
      </c>
      <c r="E31" s="11"/>
      <c r="F31" s="11"/>
      <c r="G31" s="11"/>
      <c r="H31" s="11"/>
      <c r="I31" s="11">
        <f>$C$31*I30</f>
        <v>0</v>
      </c>
      <c r="J31" s="11">
        <f>$C$31*J30</f>
        <v>0</v>
      </c>
      <c r="K31" s="12">
        <f>SUM(E31:J31)</f>
        <v>0</v>
      </c>
      <c r="M31" s="56"/>
      <c r="N31" s="57"/>
    </row>
    <row r="32" spans="1:14">
      <c r="A32" s="75" t="s">
        <v>75</v>
      </c>
      <c r="B32" s="78" t="s">
        <v>140</v>
      </c>
      <c r="C32" s="2"/>
      <c r="D32" s="3" t="s">
        <v>17</v>
      </c>
      <c r="E32" s="13"/>
      <c r="F32" s="13"/>
      <c r="G32" s="13"/>
      <c r="H32" s="13"/>
      <c r="I32" s="42"/>
      <c r="J32" s="38"/>
      <c r="K32" s="6"/>
      <c r="M32" s="56"/>
      <c r="N32" s="57"/>
    </row>
    <row r="33" spans="1:14">
      <c r="A33" s="76"/>
      <c r="B33" s="79"/>
      <c r="C33" s="7" t="e">
        <f>C34/D56</f>
        <v>#DIV/0!</v>
      </c>
      <c r="D33" s="8" t="s">
        <v>18</v>
      </c>
      <c r="E33" s="9"/>
      <c r="F33" s="9"/>
      <c r="G33" s="9"/>
      <c r="H33" s="9"/>
      <c r="I33" s="9">
        <v>1</v>
      </c>
      <c r="J33" s="9">
        <v>0</v>
      </c>
      <c r="K33" s="10">
        <f>SUM(E33:J33)</f>
        <v>1</v>
      </c>
      <c r="M33" s="56"/>
      <c r="N33" s="57"/>
    </row>
    <row r="34" spans="1:14">
      <c r="A34" s="77"/>
      <c r="B34" s="80"/>
      <c r="C34" s="2">
        <f>PLANILHA!H78</f>
        <v>0</v>
      </c>
      <c r="D34" s="3" t="s">
        <v>19</v>
      </c>
      <c r="E34" s="11"/>
      <c r="F34" s="11"/>
      <c r="G34" s="11"/>
      <c r="H34" s="11"/>
      <c r="I34" s="11">
        <f>$C$34*I33</f>
        <v>0</v>
      </c>
      <c r="J34" s="11">
        <f>$C$34*J33</f>
        <v>0</v>
      </c>
      <c r="K34" s="12">
        <f>SUM(E34:J34)</f>
        <v>0</v>
      </c>
      <c r="M34" s="56"/>
      <c r="N34" s="57"/>
    </row>
    <row r="35" spans="1:14">
      <c r="A35" s="75" t="s">
        <v>82</v>
      </c>
      <c r="B35" s="78" t="s">
        <v>245</v>
      </c>
      <c r="C35" s="2"/>
      <c r="D35" s="3" t="s">
        <v>17</v>
      </c>
      <c r="E35" s="13"/>
      <c r="F35" s="13"/>
      <c r="G35" s="13"/>
      <c r="H35" s="13"/>
      <c r="I35" s="42"/>
      <c r="J35" s="38"/>
      <c r="K35" s="6"/>
      <c r="M35" s="56"/>
      <c r="N35" s="57"/>
    </row>
    <row r="36" spans="1:14">
      <c r="A36" s="76"/>
      <c r="B36" s="79"/>
      <c r="C36" s="7" t="e">
        <f>C37/D56</f>
        <v>#DIV/0!</v>
      </c>
      <c r="D36" s="8" t="s">
        <v>18</v>
      </c>
      <c r="E36" s="9"/>
      <c r="F36" s="9"/>
      <c r="G36" s="9"/>
      <c r="H36" s="9"/>
      <c r="I36" s="9">
        <v>1</v>
      </c>
      <c r="J36" s="9">
        <v>0</v>
      </c>
      <c r="K36" s="10">
        <f>SUM(E36:J36)</f>
        <v>1</v>
      </c>
      <c r="M36" s="56"/>
      <c r="N36" s="57"/>
    </row>
    <row r="37" spans="1:14">
      <c r="A37" s="77"/>
      <c r="B37" s="80"/>
      <c r="C37" s="2">
        <f>PLANILHA!H85</f>
        <v>0</v>
      </c>
      <c r="D37" s="3" t="s">
        <v>19</v>
      </c>
      <c r="E37" s="11"/>
      <c r="F37" s="11"/>
      <c r="G37" s="11"/>
      <c r="H37" s="11"/>
      <c r="I37" s="11">
        <f>$C$37*I36</f>
        <v>0</v>
      </c>
      <c r="J37" s="11">
        <f>$C$37*J36</f>
        <v>0</v>
      </c>
      <c r="K37" s="12">
        <f>SUM(E37:J37)</f>
        <v>0</v>
      </c>
      <c r="M37" s="56"/>
      <c r="N37" s="57"/>
    </row>
    <row r="38" spans="1:14">
      <c r="A38" s="75" t="s">
        <v>84</v>
      </c>
      <c r="B38" s="78" t="s">
        <v>253</v>
      </c>
      <c r="C38" s="2"/>
      <c r="D38" s="3" t="s">
        <v>17</v>
      </c>
      <c r="E38" s="13"/>
      <c r="F38" s="13"/>
      <c r="G38" s="13"/>
      <c r="H38" s="13"/>
      <c r="I38" s="42"/>
      <c r="J38" s="38"/>
      <c r="K38" s="6"/>
      <c r="M38" s="56"/>
      <c r="N38" s="57"/>
    </row>
    <row r="39" spans="1:14">
      <c r="A39" s="76"/>
      <c r="B39" s="79"/>
      <c r="C39" s="7" t="e">
        <f>C40/D56</f>
        <v>#DIV/0!</v>
      </c>
      <c r="D39" s="8" t="s">
        <v>18</v>
      </c>
      <c r="E39" s="9"/>
      <c r="F39" s="9"/>
      <c r="G39" s="9"/>
      <c r="H39" s="9"/>
      <c r="I39" s="9">
        <v>1</v>
      </c>
      <c r="J39" s="9">
        <v>0</v>
      </c>
      <c r="K39" s="10">
        <f>SUM(E39:J39)</f>
        <v>1</v>
      </c>
      <c r="M39" s="56"/>
      <c r="N39" s="57"/>
    </row>
    <row r="40" spans="1:14">
      <c r="A40" s="77"/>
      <c r="B40" s="80"/>
      <c r="C40" s="2">
        <f>PLANILHA!H98</f>
        <v>0</v>
      </c>
      <c r="D40" s="3" t="s">
        <v>19</v>
      </c>
      <c r="E40" s="11"/>
      <c r="F40" s="11"/>
      <c r="G40" s="11"/>
      <c r="H40" s="11"/>
      <c r="I40" s="11">
        <f>$C$40*I39</f>
        <v>0</v>
      </c>
      <c r="J40" s="11">
        <f>$C$40*J39</f>
        <v>0</v>
      </c>
      <c r="K40" s="12">
        <f>SUM(E40:J40)</f>
        <v>0</v>
      </c>
      <c r="M40" s="56"/>
      <c r="N40" s="57"/>
    </row>
    <row r="41" spans="1:14">
      <c r="A41" s="75" t="s">
        <v>92</v>
      </c>
      <c r="B41" s="78" t="s">
        <v>393</v>
      </c>
      <c r="C41" s="2"/>
      <c r="D41" s="3" t="s">
        <v>17</v>
      </c>
      <c r="E41" s="13"/>
      <c r="F41" s="13"/>
      <c r="G41" s="42"/>
      <c r="H41" s="38"/>
      <c r="I41" s="42"/>
      <c r="J41" s="38"/>
      <c r="K41" s="6"/>
      <c r="M41" s="56"/>
      <c r="N41" s="57"/>
    </row>
    <row r="42" spans="1:14">
      <c r="A42" s="76"/>
      <c r="B42" s="79"/>
      <c r="C42" s="7" t="e">
        <f>C43/D56</f>
        <v>#DIV/0!</v>
      </c>
      <c r="D42" s="8" t="s">
        <v>18</v>
      </c>
      <c r="E42" s="9"/>
      <c r="F42" s="9"/>
      <c r="G42" s="9">
        <v>0.5</v>
      </c>
      <c r="H42" s="9">
        <v>0</v>
      </c>
      <c r="I42" s="9">
        <v>0.5</v>
      </c>
      <c r="J42" s="9">
        <v>0</v>
      </c>
      <c r="K42" s="10">
        <f>SUM(E42:J42)</f>
        <v>1</v>
      </c>
      <c r="M42" s="56"/>
      <c r="N42" s="57"/>
    </row>
    <row r="43" spans="1:14">
      <c r="A43" s="77"/>
      <c r="B43" s="80"/>
      <c r="C43" s="2">
        <f>PLANILHA!H109</f>
        <v>0</v>
      </c>
      <c r="D43" s="3" t="s">
        <v>19</v>
      </c>
      <c r="E43" s="11"/>
      <c r="F43" s="11"/>
      <c r="G43" s="11">
        <f>$C$43*G42</f>
        <v>0</v>
      </c>
      <c r="H43" s="11">
        <f>$C$43*H42</f>
        <v>0</v>
      </c>
      <c r="I43" s="11">
        <f>$C$43*I42</f>
        <v>0</v>
      </c>
      <c r="J43" s="11">
        <f>$C$43*J42</f>
        <v>0</v>
      </c>
      <c r="K43" s="12">
        <f>SUM(E43:J43)</f>
        <v>0</v>
      </c>
      <c r="M43" s="56"/>
      <c r="N43" s="57"/>
    </row>
    <row r="44" spans="1:14">
      <c r="A44" s="75" t="s">
        <v>105</v>
      </c>
      <c r="B44" s="78" t="s">
        <v>394</v>
      </c>
      <c r="C44" s="2"/>
      <c r="D44" s="3" t="s">
        <v>17</v>
      </c>
      <c r="E44" s="13"/>
      <c r="F44" s="13"/>
      <c r="G44" s="42"/>
      <c r="H44" s="38"/>
      <c r="I44" s="42"/>
      <c r="J44" s="38"/>
      <c r="K44" s="6"/>
      <c r="M44" s="56"/>
      <c r="N44" s="57"/>
    </row>
    <row r="45" spans="1:14">
      <c r="A45" s="76"/>
      <c r="B45" s="79"/>
      <c r="C45" s="7" t="e">
        <f>C46/D56</f>
        <v>#DIV/0!</v>
      </c>
      <c r="D45" s="8" t="s">
        <v>18</v>
      </c>
      <c r="E45" s="9"/>
      <c r="F45" s="9"/>
      <c r="G45" s="9">
        <v>0.5</v>
      </c>
      <c r="H45" s="9">
        <v>0</v>
      </c>
      <c r="I45" s="9">
        <v>0.5</v>
      </c>
      <c r="J45" s="9">
        <v>0</v>
      </c>
      <c r="K45" s="10">
        <f>SUM(E45:J45)</f>
        <v>1</v>
      </c>
      <c r="M45" s="56"/>
      <c r="N45" s="57"/>
    </row>
    <row r="46" spans="1:14">
      <c r="A46" s="77"/>
      <c r="B46" s="80"/>
      <c r="C46" s="2">
        <f>PLANILHA!H134</f>
        <v>0</v>
      </c>
      <c r="D46" s="3" t="s">
        <v>19</v>
      </c>
      <c r="E46" s="11"/>
      <c r="F46" s="11"/>
      <c r="G46" s="11">
        <f>$C$46*G45</f>
        <v>0</v>
      </c>
      <c r="H46" s="11">
        <f>$C$46*H45</f>
        <v>0</v>
      </c>
      <c r="I46" s="11">
        <f>$C$46*I45</f>
        <v>0</v>
      </c>
      <c r="J46" s="11">
        <f>$C$46*J45</f>
        <v>0</v>
      </c>
      <c r="K46" s="12">
        <f>SUM(E46:J46)</f>
        <v>0</v>
      </c>
      <c r="M46" s="56"/>
      <c r="N46" s="57"/>
    </row>
    <row r="47" spans="1:14">
      <c r="A47" s="75" t="s">
        <v>113</v>
      </c>
      <c r="B47" s="78" t="s">
        <v>395</v>
      </c>
      <c r="C47" s="2"/>
      <c r="D47" s="3" t="s">
        <v>17</v>
      </c>
      <c r="E47" s="13"/>
      <c r="F47" s="13"/>
      <c r="G47" s="42"/>
      <c r="H47" s="38"/>
      <c r="I47" s="42"/>
      <c r="J47" s="38"/>
      <c r="K47" s="6"/>
      <c r="M47" s="56"/>
      <c r="N47" s="57"/>
    </row>
    <row r="48" spans="1:14">
      <c r="A48" s="76"/>
      <c r="B48" s="79"/>
      <c r="C48" s="7" t="e">
        <f>C49/D56</f>
        <v>#DIV/0!</v>
      </c>
      <c r="D48" s="8" t="s">
        <v>18</v>
      </c>
      <c r="E48" s="9"/>
      <c r="F48" s="9"/>
      <c r="G48" s="9">
        <v>0.5</v>
      </c>
      <c r="H48" s="9">
        <v>0</v>
      </c>
      <c r="I48" s="9">
        <v>0.5</v>
      </c>
      <c r="J48" s="9">
        <v>0</v>
      </c>
      <c r="K48" s="10">
        <f>SUM(E48:J48)</f>
        <v>1</v>
      </c>
      <c r="M48" s="56"/>
      <c r="N48" s="57"/>
    </row>
    <row r="49" spans="1:19">
      <c r="A49" s="77"/>
      <c r="B49" s="80"/>
      <c r="C49" s="2">
        <f>PLANILHA!H156</f>
        <v>0</v>
      </c>
      <c r="D49" s="3" t="s">
        <v>19</v>
      </c>
      <c r="E49" s="11"/>
      <c r="F49" s="11"/>
      <c r="G49" s="11">
        <f>$C$49*G48</f>
        <v>0</v>
      </c>
      <c r="H49" s="11">
        <f>$C$49*H48</f>
        <v>0</v>
      </c>
      <c r="I49" s="11">
        <f>$C$49*I48</f>
        <v>0</v>
      </c>
      <c r="J49" s="11">
        <f>$C$49*J48</f>
        <v>0</v>
      </c>
      <c r="K49" s="12">
        <f>SUM(E49:J49)</f>
        <v>0</v>
      </c>
      <c r="M49" s="56"/>
      <c r="N49" s="57"/>
    </row>
    <row r="50" spans="1:19">
      <c r="A50" s="75" t="s">
        <v>120</v>
      </c>
      <c r="B50" s="78" t="s">
        <v>141</v>
      </c>
      <c r="C50" s="2"/>
      <c r="D50" s="3" t="s">
        <v>17</v>
      </c>
      <c r="E50" s="13"/>
      <c r="F50" s="13"/>
      <c r="G50" s="13"/>
      <c r="H50" s="13"/>
      <c r="I50" s="42"/>
      <c r="J50" s="38"/>
      <c r="K50" s="6"/>
      <c r="M50" s="56"/>
      <c r="N50" s="57"/>
    </row>
    <row r="51" spans="1:19">
      <c r="A51" s="76"/>
      <c r="B51" s="79"/>
      <c r="C51" s="7" t="e">
        <f>C52/D56</f>
        <v>#DIV/0!</v>
      </c>
      <c r="D51" s="8" t="s">
        <v>18</v>
      </c>
      <c r="E51" s="9"/>
      <c r="F51" s="9"/>
      <c r="G51" s="9"/>
      <c r="H51" s="9"/>
      <c r="I51" s="9">
        <v>1</v>
      </c>
      <c r="J51" s="9">
        <v>0</v>
      </c>
      <c r="K51" s="10">
        <f>SUM(E51:J51)</f>
        <v>1</v>
      </c>
      <c r="M51" s="56"/>
      <c r="N51" s="57"/>
    </row>
    <row r="52" spans="1:19">
      <c r="A52" s="77"/>
      <c r="B52" s="80"/>
      <c r="C52" s="2">
        <f>PLANILHA!H172</f>
        <v>0</v>
      </c>
      <c r="D52" s="3" t="s">
        <v>19</v>
      </c>
      <c r="E52" s="11"/>
      <c r="F52" s="11"/>
      <c r="G52" s="11"/>
      <c r="H52" s="11"/>
      <c r="I52" s="11">
        <f>$C$52*I51</f>
        <v>0</v>
      </c>
      <c r="J52" s="11">
        <f>$C$52*J51</f>
        <v>0</v>
      </c>
      <c r="K52" s="12">
        <f>SUM(E52:J52)</f>
        <v>0</v>
      </c>
      <c r="M52" s="56"/>
      <c r="N52" s="57"/>
    </row>
    <row r="53" spans="1:19">
      <c r="A53" s="75" t="s">
        <v>128</v>
      </c>
      <c r="B53" s="78" t="s">
        <v>390</v>
      </c>
      <c r="C53" s="2"/>
      <c r="D53" s="3" t="s">
        <v>17</v>
      </c>
      <c r="E53" s="13"/>
      <c r="F53" s="13"/>
      <c r="G53" s="13"/>
      <c r="H53" s="13"/>
      <c r="I53" s="42"/>
      <c r="J53" s="38"/>
      <c r="K53" s="6"/>
      <c r="M53" s="56"/>
      <c r="N53" s="57"/>
    </row>
    <row r="54" spans="1:19">
      <c r="A54" s="76"/>
      <c r="B54" s="79"/>
      <c r="C54" s="7" t="e">
        <f>C55/D56</f>
        <v>#DIV/0!</v>
      </c>
      <c r="D54" s="8" t="s">
        <v>18</v>
      </c>
      <c r="E54" s="9"/>
      <c r="F54" s="9"/>
      <c r="G54" s="9"/>
      <c r="H54" s="9"/>
      <c r="I54" s="9">
        <v>1</v>
      </c>
      <c r="J54" s="9">
        <v>0</v>
      </c>
      <c r="K54" s="10">
        <f>SUM(E54:J54)</f>
        <v>1</v>
      </c>
      <c r="M54" s="56"/>
      <c r="N54" s="57"/>
    </row>
    <row r="55" spans="1:19">
      <c r="A55" s="77"/>
      <c r="B55" s="80"/>
      <c r="C55" s="2">
        <f>PLANILHA!H180</f>
        <v>0</v>
      </c>
      <c r="D55" s="3" t="s">
        <v>19</v>
      </c>
      <c r="E55" s="11"/>
      <c r="F55" s="11"/>
      <c r="G55" s="11"/>
      <c r="H55" s="11"/>
      <c r="I55" s="11">
        <f>$C$55*I54</f>
        <v>0</v>
      </c>
      <c r="J55" s="11">
        <f>$C$55*J54</f>
        <v>0</v>
      </c>
      <c r="K55" s="12">
        <f>SUM(E55:J55)</f>
        <v>0</v>
      </c>
      <c r="M55" s="56"/>
      <c r="N55" s="57"/>
    </row>
    <row r="56" spans="1:19" s="1" customFormat="1">
      <c r="A56" s="97" t="s">
        <v>391</v>
      </c>
      <c r="B56" s="98"/>
      <c r="C56" s="98"/>
      <c r="D56" s="59">
        <f>C7+C10+C13+C16+C19+C22+C25+C28+C31+C34+C37+C40+C43+C46+C49+C52+C55</f>
        <v>0</v>
      </c>
      <c r="E56" s="59" t="e">
        <f t="shared" ref="E56:J56" si="1">E7+E10+E13+E16+E19+E22+E25+E28+E31+E34+E37+E40+E43+E46+E49+E52+E55</f>
        <v>#DIV/0!</v>
      </c>
      <c r="F56" s="59">
        <f t="shared" si="1"/>
        <v>1401.4</v>
      </c>
      <c r="G56" s="59">
        <f t="shared" si="1"/>
        <v>0</v>
      </c>
      <c r="H56" s="59">
        <f t="shared" si="1"/>
        <v>0</v>
      </c>
      <c r="I56" s="59">
        <f t="shared" si="1"/>
        <v>0</v>
      </c>
      <c r="J56" s="59">
        <f t="shared" si="1"/>
        <v>0</v>
      </c>
      <c r="K56" s="60" t="e">
        <f>E56+F56+G56+H56+I56+J56</f>
        <v>#DIV/0!</v>
      </c>
      <c r="L56" s="17"/>
      <c r="R56" s="16"/>
      <c r="S56" s="16"/>
    </row>
    <row r="57" spans="1:19" s="1" customFormat="1">
      <c r="A57" s="99"/>
      <c r="B57" s="100"/>
      <c r="C57" s="100"/>
      <c r="D57" s="100"/>
      <c r="E57" s="100"/>
      <c r="F57" s="100"/>
      <c r="G57" s="100"/>
      <c r="H57" s="100"/>
      <c r="I57" s="101"/>
      <c r="J57" s="101"/>
      <c r="K57" s="102"/>
      <c r="R57" s="16"/>
      <c r="S57" s="16"/>
    </row>
    <row r="58" spans="1:19" s="1" customFormat="1">
      <c r="A58" s="94" t="s">
        <v>20</v>
      </c>
      <c r="B58" s="95"/>
      <c r="C58" s="95"/>
      <c r="D58" s="95"/>
      <c r="E58" s="103" t="e">
        <f>(E56+F56)/D56</f>
        <v>#DIV/0!</v>
      </c>
      <c r="F58" s="103"/>
      <c r="G58" s="103" t="e">
        <f>(G56+H56)/D56</f>
        <v>#DIV/0!</v>
      </c>
      <c r="H58" s="103"/>
      <c r="I58" s="103" t="e">
        <f>(I56+J56)/D56</f>
        <v>#DIV/0!</v>
      </c>
      <c r="J58" s="103"/>
      <c r="K58" s="61" t="e">
        <f>SUM(E58:J58)</f>
        <v>#DIV/0!</v>
      </c>
      <c r="R58" s="16"/>
      <c r="S58" s="16"/>
    </row>
    <row r="59" spans="1:19" s="1" customFormat="1">
      <c r="A59" s="94"/>
      <c r="B59" s="95"/>
      <c r="C59" s="95"/>
      <c r="D59" s="95"/>
      <c r="E59" s="95"/>
      <c r="F59" s="95"/>
      <c r="G59" s="95"/>
      <c r="H59" s="95"/>
      <c r="I59" s="104"/>
      <c r="J59" s="104"/>
      <c r="K59" s="105"/>
      <c r="R59" s="16"/>
      <c r="S59" s="16"/>
    </row>
    <row r="60" spans="1:19" s="1" customFormat="1">
      <c r="A60" s="94" t="s">
        <v>21</v>
      </c>
      <c r="B60" s="95"/>
      <c r="C60" s="95"/>
      <c r="D60" s="95"/>
      <c r="E60" s="96" t="e">
        <f>E56+F56</f>
        <v>#DIV/0!</v>
      </c>
      <c r="F60" s="96"/>
      <c r="G60" s="96">
        <f>G56+H56</f>
        <v>0</v>
      </c>
      <c r="H60" s="96"/>
      <c r="I60" s="96">
        <f>I56+J56</f>
        <v>0</v>
      </c>
      <c r="J60" s="96"/>
      <c r="K60" s="62" t="e">
        <f>SUM(E60:J60)</f>
        <v>#DIV/0!</v>
      </c>
      <c r="R60" s="16"/>
      <c r="S60" s="16"/>
    </row>
    <row r="61" spans="1:19" s="1" customFormat="1">
      <c r="A61" s="94"/>
      <c r="B61" s="95"/>
      <c r="C61" s="95"/>
      <c r="D61" s="95"/>
      <c r="E61" s="95"/>
      <c r="F61" s="95"/>
      <c r="G61" s="95"/>
      <c r="H61" s="95"/>
      <c r="I61" s="104"/>
      <c r="J61" s="104"/>
      <c r="K61" s="105"/>
      <c r="R61" s="16"/>
      <c r="S61" s="16"/>
    </row>
    <row r="62" spans="1:19" s="1" customFormat="1">
      <c r="A62" s="94" t="s">
        <v>22</v>
      </c>
      <c r="B62" s="95"/>
      <c r="C62" s="95"/>
      <c r="D62" s="95"/>
      <c r="E62" s="96" t="e">
        <f>E60</f>
        <v>#DIV/0!</v>
      </c>
      <c r="F62" s="96"/>
      <c r="G62" s="96" t="e">
        <f>E62+G60</f>
        <v>#DIV/0!</v>
      </c>
      <c r="H62" s="96"/>
      <c r="I62" s="96" t="e">
        <f>G62+I60</f>
        <v>#DIV/0!</v>
      </c>
      <c r="J62" s="96"/>
      <c r="K62" s="62" t="e">
        <f>I62</f>
        <v>#DIV/0!</v>
      </c>
      <c r="R62" s="16"/>
      <c r="S62" s="16"/>
    </row>
    <row r="63" spans="1:19" s="1" customFormat="1">
      <c r="A63" s="94"/>
      <c r="B63" s="95"/>
      <c r="C63" s="95"/>
      <c r="D63" s="95"/>
      <c r="E63" s="95"/>
      <c r="F63" s="95"/>
      <c r="G63" s="95"/>
      <c r="H63" s="95"/>
      <c r="I63" s="104"/>
      <c r="J63" s="104"/>
      <c r="K63" s="105"/>
      <c r="R63" s="16"/>
      <c r="S63" s="16"/>
    </row>
    <row r="64" spans="1:19" s="1" customFormat="1">
      <c r="A64" s="106" t="s">
        <v>23</v>
      </c>
      <c r="B64" s="107"/>
      <c r="C64" s="107"/>
      <c r="D64" s="107"/>
      <c r="E64" s="108" t="e">
        <f>E58</f>
        <v>#DIV/0!</v>
      </c>
      <c r="F64" s="108"/>
      <c r="G64" s="108" t="e">
        <f>E64+G58</f>
        <v>#DIV/0!</v>
      </c>
      <c r="H64" s="108"/>
      <c r="I64" s="108" t="e">
        <f>G64+I58</f>
        <v>#DIV/0!</v>
      </c>
      <c r="J64" s="108"/>
      <c r="K64" s="63" t="e">
        <f>I64</f>
        <v>#DIV/0!</v>
      </c>
      <c r="R64" s="16"/>
      <c r="S64" s="16"/>
    </row>
  </sheetData>
  <sheetProtection selectLockedCells="1" selectUnlockedCells="1"/>
  <mergeCells count="66">
    <mergeCell ref="A64:D64"/>
    <mergeCell ref="E64:F64"/>
    <mergeCell ref="G64:H64"/>
    <mergeCell ref="I64:J64"/>
    <mergeCell ref="A29:A31"/>
    <mergeCell ref="B29:B31"/>
    <mergeCell ref="A32:A34"/>
    <mergeCell ref="B32:B34"/>
    <mergeCell ref="A35:A37"/>
    <mergeCell ref="B35:B37"/>
    <mergeCell ref="A61:K61"/>
    <mergeCell ref="A62:D62"/>
    <mergeCell ref="E62:F62"/>
    <mergeCell ref="G62:H62"/>
    <mergeCell ref="I62:J62"/>
    <mergeCell ref="A63:K63"/>
    <mergeCell ref="I60:J60"/>
    <mergeCell ref="A23:A25"/>
    <mergeCell ref="B23:B25"/>
    <mergeCell ref="A26:A28"/>
    <mergeCell ref="B26:B28"/>
    <mergeCell ref="A56:C56"/>
    <mergeCell ref="A57:K57"/>
    <mergeCell ref="A38:A40"/>
    <mergeCell ref="B38:B40"/>
    <mergeCell ref="A41:A43"/>
    <mergeCell ref="B41:B43"/>
    <mergeCell ref="A58:D58"/>
    <mergeCell ref="E58:F58"/>
    <mergeCell ref="G58:H58"/>
    <mergeCell ref="I58:J58"/>
    <mergeCell ref="A59:K59"/>
    <mergeCell ref="A20:A22"/>
    <mergeCell ref="B20:B22"/>
    <mergeCell ref="A60:D60"/>
    <mergeCell ref="E60:F60"/>
    <mergeCell ref="G60:H60"/>
    <mergeCell ref="A53:A55"/>
    <mergeCell ref="B53:B55"/>
    <mergeCell ref="A44:A46"/>
    <mergeCell ref="B44:B46"/>
    <mergeCell ref="A47:A49"/>
    <mergeCell ref="B47:B49"/>
    <mergeCell ref="A50:A52"/>
    <mergeCell ref="B50:B52"/>
    <mergeCell ref="A14:A16"/>
    <mergeCell ref="B14:B16"/>
    <mergeCell ref="A17:A19"/>
    <mergeCell ref="B17:B19"/>
    <mergeCell ref="A11:A13"/>
    <mergeCell ref="B11:B13"/>
    <mergeCell ref="A5:A7"/>
    <mergeCell ref="B5:B7"/>
    <mergeCell ref="A8:A10"/>
    <mergeCell ref="A1:B2"/>
    <mergeCell ref="C1:K1"/>
    <mergeCell ref="C2:K2"/>
    <mergeCell ref="A3:A4"/>
    <mergeCell ref="B3:B4"/>
    <mergeCell ref="C3:C4"/>
    <mergeCell ref="D3:D4"/>
    <mergeCell ref="E3:F3"/>
    <mergeCell ref="G3:H3"/>
    <mergeCell ref="I3:J3"/>
    <mergeCell ref="K3:K4"/>
    <mergeCell ref="B8:B10"/>
  </mergeCells>
  <printOptions horizontalCentered="1" verticalCentered="1"/>
  <pageMargins left="0.39370078740157483" right="0.39370078740157483" top="0.39370078740157483" bottom="0.39370078740157483" header="0.51181102362204722" footer="0.19685039370078741"/>
  <pageSetup paperSize="9" scale="67" firstPageNumber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PLANILHA</vt:lpstr>
      <vt:lpstr>CRONOGRAMA</vt:lpstr>
      <vt:lpstr>CRONOGRAMA!Area_de_impressao</vt:lpstr>
      <vt:lpstr>PLANILHA!Area_de_impressao</vt:lpstr>
      <vt:lpstr>PLANILHA!Titulos_de_impressao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delson</dc:creator>
  <cp:lastModifiedBy>delson</cp:lastModifiedBy>
  <cp:lastPrinted>2018-05-02T19:11:35Z</cp:lastPrinted>
  <dcterms:created xsi:type="dcterms:W3CDTF">2018-05-02T17:36:56Z</dcterms:created>
  <dcterms:modified xsi:type="dcterms:W3CDTF">2018-05-03T18:13:51Z</dcterms:modified>
</cp:coreProperties>
</file>